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DEP\Desktop\Documentos IDEP\2023\OAP\Presupuesto\PMR\Agosto\"/>
    </mc:Choice>
  </mc:AlternateContent>
  <bookViews>
    <workbookView xWindow="0" yWindow="0" windowWidth="20490" windowHeight="7650" activeTab="1"/>
  </bookViews>
  <sheets>
    <sheet name="Territorialización Ind Obj" sheetId="3" r:id="rId1"/>
    <sheet name="Territorialización Ind Produc" sheetId="4" r:id="rId2"/>
    <sheet name="TRAZADOR" sheetId="2" r:id="rId3"/>
  </sheets>
  <definedNames>
    <definedName name="_xlnm._FilterDatabase" localSheetId="0" hidden="1">'Territorialización Ind Obj'!$A$5:$M$47</definedName>
    <definedName name="_xlnm._FilterDatabase" localSheetId="1" hidden="1">'Territorialización Ind Produc'!$A$5:$N$67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8" i="4" l="1"/>
  <c r="H6" i="4"/>
  <c r="J68" i="4" l="1"/>
  <c r="J47" i="4"/>
  <c r="J26" i="4"/>
</calcChain>
</file>

<file path=xl/comments1.xml><?xml version="1.0" encoding="utf-8"?>
<comments xmlns="http://schemas.openxmlformats.org/spreadsheetml/2006/main">
  <authors>
    <author>Daira Muñoz Tandioy</author>
  </authors>
  <commentList>
    <comment ref="A1" authorId="0" shapeId="0">
      <text>
        <r>
          <rPr>
            <sz val="9"/>
            <color indexed="81"/>
            <rFont val="Tahoma"/>
            <family val="2"/>
          </rPr>
          <t xml:space="preserve">Solo se debne incluir los indicadores suceoptibles de territorialización
</t>
        </r>
      </text>
    </comment>
    <comment ref="A5" authorId="0" shapeId="0">
      <text>
        <r>
          <rPr>
            <b/>
            <sz val="9"/>
            <color indexed="81"/>
            <rFont val="Tahoma"/>
            <family val="2"/>
          </rPr>
          <t>Relacionar los objetivos con la codificación (ID) según corresponda a su entidad.Ver anexo: 00 OBJETIVOS PMR 2021</t>
        </r>
      </text>
    </comment>
    <comment ref="B5" authorId="0" shapeId="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C5" authorId="0" shapeId="0">
      <text>
        <r>
          <rPr>
            <b/>
            <sz val="9"/>
            <color indexed="81"/>
            <rFont val="Tahoma"/>
            <family val="2"/>
          </rPr>
          <t>Incluir la meta programada por la entidad para el 2021</t>
        </r>
        <r>
          <rPr>
            <sz val="9"/>
            <color indexed="81"/>
            <rFont val="Tahoma"/>
            <family val="2"/>
          </rPr>
          <t xml:space="preserve">
</t>
        </r>
      </text>
    </comment>
    <comment ref="D5" authorId="0" shapeId="0">
      <text>
        <r>
          <rPr>
            <b/>
            <sz val="9"/>
            <color indexed="81"/>
            <rFont val="Tahoma"/>
            <family val="2"/>
          </rPr>
          <t>Daira Muñoz Tandioy:</t>
        </r>
        <r>
          <rPr>
            <sz val="9"/>
            <color indexed="81"/>
            <rFont val="Tahoma"/>
            <family val="2"/>
          </rPr>
          <t xml:space="preserve">
Valor
Porcentaje</t>
        </r>
      </text>
    </comment>
    <comment ref="G5" authorId="0" shapeId="0">
      <text>
        <r>
          <rPr>
            <sz val="9"/>
            <color indexed="81"/>
            <rFont val="Tahoma"/>
            <family val="2"/>
          </rPr>
          <t xml:space="preserve">El valor registrado debe ser igual al reportado en Bogdata PMR
</t>
        </r>
      </text>
    </comment>
    <comment ref="H5" authorId="0" shapeId="0">
      <text>
        <r>
          <rPr>
            <b/>
            <sz val="9"/>
            <color indexed="81"/>
            <rFont val="Tahoma"/>
            <family val="2"/>
          </rPr>
          <t>Territorializar el todal del avance cuantitativo teniendo en cuenta los atributos de los indicadores: Naturaleza, Unidad de Medida, Periodicidad</t>
        </r>
      </text>
    </comment>
    <comment ref="J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K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L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M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N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O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P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List>
</comments>
</file>

<file path=xl/comments2.xml><?xml version="1.0" encoding="utf-8"?>
<comments xmlns="http://schemas.openxmlformats.org/spreadsheetml/2006/main">
  <authors>
    <author>Daira Muñoz Tandioy</author>
  </authors>
  <commentList>
    <comment ref="A1" authorId="0" shapeId="0">
      <text>
        <r>
          <rPr>
            <b/>
            <sz val="9"/>
            <color indexed="81"/>
            <rFont val="Tahoma"/>
            <family val="2"/>
          </rPr>
          <t>Solo se debne incluir los indicadores suceoptibles de territorialización</t>
        </r>
      </text>
    </comment>
    <comment ref="A5" authorId="0" shapeId="0">
      <text>
        <r>
          <rPr>
            <b/>
            <sz val="9"/>
            <color indexed="81"/>
            <rFont val="Tahoma"/>
            <family val="2"/>
          </rPr>
          <t>Relacionar los objetivos con la codificación (ID) según corresponda a su entidad.Ver anexo: 00 OBJETIVOS PMR 2021</t>
        </r>
      </text>
    </comment>
    <comment ref="B5" authorId="0" shapeId="0">
      <text>
        <r>
          <rPr>
            <b/>
            <sz val="9"/>
            <color indexed="81"/>
            <rFont val="Tahoma"/>
            <family val="2"/>
          </rPr>
          <t>Relacionar los productos con la codificación (ID) según corresponda a su entidad.Ver anexo: 02 PRODUCTOS PMR 2021</t>
        </r>
        <r>
          <rPr>
            <sz val="9"/>
            <color indexed="81"/>
            <rFont val="Tahoma"/>
            <family val="2"/>
          </rPr>
          <t xml:space="preserve">
</t>
        </r>
      </text>
    </comment>
    <comment ref="C5" authorId="0" shapeId="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D5" authorId="0" shapeId="0">
      <text>
        <r>
          <rPr>
            <b/>
            <sz val="9"/>
            <color indexed="81"/>
            <rFont val="Tahoma"/>
            <family val="2"/>
          </rPr>
          <t>Incluir la meta programada por la entidad para el 2021</t>
        </r>
        <r>
          <rPr>
            <sz val="9"/>
            <color indexed="81"/>
            <rFont val="Tahoma"/>
            <family val="2"/>
          </rPr>
          <t xml:space="preserve">
</t>
        </r>
      </text>
    </comment>
    <comment ref="E5" authorId="0" shapeId="0">
      <text>
        <r>
          <rPr>
            <b/>
            <sz val="9"/>
            <color indexed="81"/>
            <rFont val="Tahoma"/>
            <family val="2"/>
          </rPr>
          <t>Daira Muñoz Tandioy:</t>
        </r>
        <r>
          <rPr>
            <sz val="9"/>
            <color indexed="81"/>
            <rFont val="Tahoma"/>
            <family val="2"/>
          </rPr>
          <t xml:space="preserve">
Valor
Porcentaje</t>
        </r>
      </text>
    </comment>
    <comment ref="H5" authorId="0" shapeId="0">
      <text>
        <r>
          <rPr>
            <b/>
            <sz val="9"/>
            <color indexed="81"/>
            <rFont val="Tahoma"/>
            <family val="2"/>
          </rPr>
          <t xml:space="preserve">Incluir el avance cuantitativo del indicador de Producto
</t>
        </r>
        <r>
          <rPr>
            <sz val="9"/>
            <color indexed="81"/>
            <rFont val="Tahoma"/>
            <family val="2"/>
          </rPr>
          <t xml:space="preserve">
</t>
        </r>
      </text>
    </comment>
    <comment ref="I5" authorId="0" shapeId="0">
      <text>
        <r>
          <rPr>
            <b/>
            <sz val="9"/>
            <color indexed="81"/>
            <rFont val="Tahoma"/>
            <family val="2"/>
          </rPr>
          <t>Por cada indicador de producto, seleccione la(s) localidad(es) en las cuales se realizó la intervención, de acuerdo al siguiente listado precisando la cantidad por cada una de las localidades.
1.Usaquén
2.Chapinero
3.Santa Fe
4.San Cristóbal
5.Usme
6.Tunjuelito
7.Bosa
8.Kennedy
9.Fontibón
10. Engativá
11. Suba
12. Barrios Unidos
13.Teusaquillo</t>
        </r>
        <r>
          <rPr>
            <sz val="9"/>
            <color indexed="81"/>
            <rFont val="Tahoma"/>
            <family val="2"/>
          </rPr>
          <t xml:space="preserve">
</t>
        </r>
        <r>
          <rPr>
            <b/>
            <sz val="9"/>
            <color indexed="81"/>
            <rFont val="Tahoma"/>
            <family val="2"/>
          </rPr>
          <t xml:space="preserve">14.Los Mártires
15.Antonio Nariño
16.Puente Aranda
17.La Candelaria
18.Rafael Uribe Uribe
19.Ciudad Bolívar
20.Sumapaz
21. Distrito Capital  -  Bogotá, </t>
        </r>
        <r>
          <rPr>
            <sz val="9"/>
            <color indexed="81"/>
            <rFont val="Tahoma"/>
            <family val="2"/>
          </rPr>
          <t>D. C.</t>
        </r>
      </text>
    </comment>
    <comment ref="K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L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M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N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O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P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Q5" authorId="0" shapeId="0">
      <text>
        <r>
          <rPr>
            <b/>
            <sz val="9"/>
            <color indexed="81"/>
            <rFont val="Tahoma"/>
            <family val="2"/>
          </rPr>
          <t xml:space="preserve">Incluir brevemente la descripción el avance cualitativo del indicador de Producto
</t>
        </r>
        <r>
          <rPr>
            <sz val="9"/>
            <color indexed="81"/>
            <rFont val="Tahoma"/>
            <family val="2"/>
          </rPr>
          <t xml:space="preserve">
</t>
        </r>
      </text>
    </comment>
    <comment ref="B6" authorId="0" shapeId="0">
      <text>
        <r>
          <rPr>
            <b/>
            <sz val="9"/>
            <color indexed="81"/>
            <rFont val="Tahoma"/>
            <family val="2"/>
          </rPr>
          <t>Daira Muñoz Tandioy:</t>
        </r>
        <r>
          <rPr>
            <sz val="9"/>
            <color indexed="81"/>
            <rFont val="Tahoma"/>
            <family val="2"/>
          </rPr>
          <t xml:space="preserve">
Relacionar los productos de acuerdo a lo aprobado en la matriz 17</t>
        </r>
      </text>
    </comment>
    <comment ref="B27" authorId="0" shapeId="0">
      <text>
        <r>
          <rPr>
            <b/>
            <sz val="9"/>
            <color indexed="81"/>
            <rFont val="Tahoma"/>
            <family val="2"/>
          </rPr>
          <t>Daira Muñoz Tandioy:</t>
        </r>
        <r>
          <rPr>
            <sz val="9"/>
            <color indexed="81"/>
            <rFont val="Tahoma"/>
            <family val="2"/>
          </rPr>
          <t xml:space="preserve">
Relacionar los productos de acuerdo a lo aprobado en la matriz 17</t>
        </r>
      </text>
    </comment>
    <comment ref="B48" authorId="0" shapeId="0">
      <text>
        <r>
          <rPr>
            <b/>
            <sz val="9"/>
            <color indexed="81"/>
            <rFont val="Tahoma"/>
            <family val="2"/>
          </rPr>
          <t>Daira Muñoz Tandioy:</t>
        </r>
        <r>
          <rPr>
            <sz val="9"/>
            <color indexed="81"/>
            <rFont val="Tahoma"/>
            <family val="2"/>
          </rPr>
          <t xml:space="preserve">
Relacionar los productos de acuerdo a lo aprobado en la matriz 17</t>
        </r>
      </text>
    </comment>
  </commentList>
</comments>
</file>

<file path=xl/comments3.xml><?xml version="1.0" encoding="utf-8"?>
<comments xmlns="http://schemas.openxmlformats.org/spreadsheetml/2006/main">
  <authors>
    <author>Daira Muñoz Tandioy</author>
  </authors>
  <commentList>
    <comment ref="B3" authorId="0" shapeId="0">
      <text>
        <r>
          <rPr>
            <b/>
            <sz val="9"/>
            <color indexed="81"/>
            <rFont val="Tahoma"/>
            <family val="2"/>
          </rPr>
          <t>Registrar el código del proyecto de inversión asociado al producto</t>
        </r>
        <r>
          <rPr>
            <sz val="9"/>
            <color indexed="81"/>
            <rFont val="Tahoma"/>
            <family val="2"/>
          </rPr>
          <t xml:space="preserve">
</t>
        </r>
      </text>
    </comment>
    <comment ref="D3" authorId="0" shapeId="0">
      <text>
        <r>
          <rPr>
            <sz val="9"/>
            <color indexed="81"/>
            <rFont val="Tahoma"/>
            <family val="2"/>
          </rPr>
          <t xml:space="preserve">Relacionar los productos aprobados en el PMR para el 2022
</t>
        </r>
      </text>
    </comment>
    <comment ref="E3" authorId="0" shapeId="0">
      <text>
        <r>
          <rPr>
            <sz val="9"/>
            <color indexed="81"/>
            <rFont val="Tahoma"/>
            <family val="2"/>
          </rPr>
          <t>Identificar el trazador por producto de acuerdo al siguiente listado:
1. TPIEG
2. TPGE
Cuando se realice la cosntrucción de guías y la marcación de otros trazadores presupuestales se incluirán en ete listadopara el reporte del seguimiento.</t>
        </r>
      </text>
    </comment>
    <comment ref="F3" authorId="0" shapeId="0">
      <text>
        <r>
          <rPr>
            <b/>
            <sz val="9"/>
            <color indexed="81"/>
            <rFont val="Tahoma"/>
            <family val="2"/>
          </rPr>
          <t>Incluir el código (tres letras) del trazador, de acuerdo con la codificación establecida para el Trazador Presupuestal presupuestal</t>
        </r>
      </text>
    </comment>
    <comment ref="H3" authorId="0" shapeId="0">
      <text>
        <r>
          <rPr>
            <b/>
            <sz val="9"/>
            <color indexed="81"/>
            <rFont val="Tahoma"/>
            <family val="2"/>
          </rPr>
          <t>Daira Muñoz Tandioy:</t>
        </r>
        <r>
          <rPr>
            <sz val="9"/>
            <color indexed="81"/>
            <rFont val="Tahoma"/>
            <family val="2"/>
          </rPr>
          <t xml:space="preserve">
El dato debe ser igual al reportado por la entidad para la vigencia 2022 en el mes de diciembre del 2021. Este dato se reporta una vez (enero) y no se debe modificar</t>
        </r>
      </text>
    </comment>
    <comment ref="I3" authorId="0" shapeId="0">
      <text>
        <r>
          <rPr>
            <b/>
            <sz val="9"/>
            <color indexed="81"/>
            <rFont val="Tahoma"/>
            <family val="2"/>
          </rPr>
          <t>Reportar mes a mes los valores de manera independiente (no acumular) y totalizarlos en la columna denominada "Total Compromisos"</t>
        </r>
        <r>
          <rPr>
            <sz val="9"/>
            <color indexed="81"/>
            <rFont val="Tahoma"/>
            <family val="2"/>
          </rPr>
          <t xml:space="preserve">
</t>
        </r>
      </text>
    </comment>
    <comment ref="J3" authorId="0" shapeId="0">
      <text>
        <r>
          <rPr>
            <b/>
            <sz val="9"/>
            <color indexed="81"/>
            <rFont val="Tahoma"/>
            <family val="2"/>
          </rPr>
          <t>Reportar mes a mes los valores de manera independiente (no acumular) y totalizarlos en la columna denominada "Total Giros"</t>
        </r>
      </text>
    </comment>
    <comment ref="N3" authorId="0" shapeId="0">
      <text>
        <r>
          <rPr>
            <b/>
            <sz val="9"/>
            <color indexed="81"/>
            <rFont val="Tahoma"/>
            <family val="2"/>
          </rPr>
          <t xml:space="preserve">Reportar mes a mes los valores de manera independiente (no acumular) y totalizarlos en la columna denominada "Total Compromisos"
</t>
        </r>
        <r>
          <rPr>
            <sz val="9"/>
            <color indexed="81"/>
            <rFont val="Tahoma"/>
            <family val="2"/>
          </rPr>
          <t xml:space="preserve">
</t>
        </r>
      </text>
    </comment>
    <comment ref="O3" authorId="0" shapeId="0">
      <text>
        <r>
          <rPr>
            <b/>
            <sz val="9"/>
            <color indexed="81"/>
            <rFont val="Tahoma"/>
            <family val="2"/>
          </rPr>
          <t>Reportar mes a mes los valores de manera independiente (no acumular) y totalizarlos en la columna denominada "Total Giros"</t>
        </r>
        <r>
          <rPr>
            <sz val="9"/>
            <color indexed="81"/>
            <rFont val="Tahoma"/>
            <family val="2"/>
          </rPr>
          <t xml:space="preserve">
</t>
        </r>
      </text>
    </comment>
    <comment ref="S3" authorId="0" shapeId="0">
      <text>
        <r>
          <rPr>
            <b/>
            <sz val="9"/>
            <color indexed="81"/>
            <rFont val="Tahoma"/>
            <family val="2"/>
          </rPr>
          <t>Reportar mes a mes los valores de manera independiente (no acumular) y totalizarlos en la columna denominada "Total Compromisos"</t>
        </r>
        <r>
          <rPr>
            <sz val="9"/>
            <color indexed="81"/>
            <rFont val="Tahoma"/>
            <family val="2"/>
          </rPr>
          <t xml:space="preserve">
</t>
        </r>
      </text>
    </comment>
    <comment ref="T3" authorId="0" shapeId="0">
      <text>
        <r>
          <rPr>
            <b/>
            <sz val="9"/>
            <color indexed="81"/>
            <rFont val="Tahoma"/>
            <family val="2"/>
          </rPr>
          <t>Reportar mes a mes los valores de manera independiente (no acumular) y totalizarlos en la columna denominada "Total Giros"</t>
        </r>
      </text>
    </comment>
  </commentList>
</comments>
</file>

<file path=xl/sharedStrings.xml><?xml version="1.0" encoding="utf-8"?>
<sst xmlns="http://schemas.openxmlformats.org/spreadsheetml/2006/main" count="269" uniqueCount="97">
  <si>
    <t>Inversión</t>
  </si>
  <si>
    <t>Funcionamiento</t>
  </si>
  <si>
    <t>Operación</t>
  </si>
  <si>
    <t>Tipo (Inversión- funcionamiento-Operación)</t>
  </si>
  <si>
    <t>Código Proyecto de Inversión/
Rubro</t>
  </si>
  <si>
    <t>Elemento PEP</t>
  </si>
  <si>
    <t>Productos
PMR</t>
  </si>
  <si>
    <t>Trazador</t>
  </si>
  <si>
    <t>Presupuesto Funcionamiento
Programado (solo para trazador)</t>
  </si>
  <si>
    <t>Presupuesto Operación
Programado (solo para trazador)</t>
  </si>
  <si>
    <t>Seguimiento a la ejecución de los Trazadores Presupuestales</t>
  </si>
  <si>
    <t>Total Giros</t>
  </si>
  <si>
    <t>Total Compromisos</t>
  </si>
  <si>
    <t xml:space="preserve">Total Comrpomisos </t>
  </si>
  <si>
    <t>Entidad</t>
  </si>
  <si>
    <t xml:space="preserve">Mes </t>
  </si>
  <si>
    <t>Objetivo</t>
  </si>
  <si>
    <t>Producto</t>
  </si>
  <si>
    <t>Indicador de Producto</t>
  </si>
  <si>
    <t>Unidad de Medida</t>
  </si>
  <si>
    <t>Naturaleza</t>
  </si>
  <si>
    <t>Periodicidad</t>
  </si>
  <si>
    <t>Intervención por Localidad</t>
  </si>
  <si>
    <t xml:space="preserve">Avance cualitativo
Enero </t>
  </si>
  <si>
    <t>Avance cualitativo
Febrero</t>
  </si>
  <si>
    <t>Avance cualitativo
Marzo</t>
  </si>
  <si>
    <t>Avance cualitativo
Abril</t>
  </si>
  <si>
    <t>Avance cualitativo
Mayo</t>
  </si>
  <si>
    <t>Avance cualitativo
Junio</t>
  </si>
  <si>
    <t>Avance cualitativo
Julio</t>
  </si>
  <si>
    <t>Avance cualitativo
Agosto</t>
  </si>
  <si>
    <t>Avance cualitativo
Septiembre</t>
  </si>
  <si>
    <t>Avance cualitativo
Noviembre</t>
  </si>
  <si>
    <t>1. Usaquén</t>
  </si>
  <si>
    <t>Entre los meses de enero a marzo se han implementado 528 medidas integrales de gestión de tráfico en las diferentes localidades de la ciudad, de las cuales 405 fueron MEDIDAS INTEGRALES DE GESTION DEL TRANSITO (PACIFICACIONES Y/O TRAFICOS CALMADOS) INTERVENCION POR CIV; 53 fueron DEMARCACION DE PASOS AZULES (PUNTOS  CONECTATE). PUNTOS POR INTERVENCIÓN  y 70 fueron  INTERSECCIONES (ZONA ANTIBLOQUEO - RETICULAS RALENTIZADORAS). PUNTO POR INTERVENCIÓN.</t>
  </si>
  <si>
    <t>En el mes de abril se implementaron 87 medidas integrales de gestión de tráfico en las diferentes localidades de la ciudad, de las cuales 70 fueron MEDIDAS INTEGRALES DE GESTION DEL TRANSITO (PACIFICACIONES Y/O TRAFICOS CALMADOS) INTERVENCION POR CIV; 10 fueron DEMARCACION DE PASOS AZULES (PUNTOS  CONECTATE). PUNTOS POR INTERVENCIÓN  y 7 fueron  INTERSECCIONES (ZONA ANTIBLOQUEO - RETICULAS RALENTIZADORAS). PUNTO POR INTERVENCIÓN.</t>
  </si>
  <si>
    <t xml:space="preserve">En Mayo no se reporta señalización integral en los corredores dado que la Subdirección de Señalización se encuentra en proceso de adjudicación de contratos integrales de señalización, se tiene un acumualdo de la meta de 615. </t>
  </si>
  <si>
    <t>En lo corrido de la vigencia se han implementado 689 medidas de gestión, se identificaron puntos o tramos críticos en la red vial, y se obtuvieron mejoras en el tráfico calmado por localidad, y la seguridad vial, dentro de las medidas se implementaron medidas integrales de gestión, puntos conectate o pasos azules y reticulas ralentizadoras, alcanzando a cubrir las necesidades de pacificación en 19 localidades del distrito. En lo que respecta al segundo trimestre se lograron 161 medidas.</t>
  </si>
  <si>
    <t>En el mes de julio no se realizó la implementación de medidas de gestión debido a que la Subdirección de Señalización,  se encuentra en proceso de perfeccionamiento de los contratos integrales de señalización , que desarrollarán las labores necesarias para dar cumplimiento a la meta.</t>
  </si>
  <si>
    <t>En el mes de agosto no se realizó la implementación de medidas de gestión debido a que la Subdirección de Señalización,  se encuentra en proceso de perfeccionamiento de los contratos integrales de señalización , que desarrollarán las labores necesarias para dar cumplimiento a la meta.</t>
  </si>
  <si>
    <t xml:space="preserve">En lo que respecta a los  meses de julio a septiembre se implementaron 78 medidas integrales de gestión de tráfico en las diferentes localidades de la ciudad, éstas correspondieron MEDIDAS INTEGRALES DE GESTION DEL TRANSITO (PACIFICACIONES Y/O TRAFICOS CALMADOS).
En lo corrido de la vigencia se han implementado 767 medidas de gestión, se identificaron puntos o tramos críticos en la red vial, y se obtuvieron mejoras en el tráfico calmado por localidad, y la seguridad vial, dentro de las medidas se implementaron medidas integrales de gestión, puntos conectate o pasos azules y reticulas ralentizadoras, alcanzando a cubrir las necesidades de pacificación en 19 localidades del distrito. </t>
  </si>
  <si>
    <t>En noviembre se implementaron 184 medidas integrales de gestión de tráfico en las diferentes localidades de la ciudad, las cuales correspondieron a MEDIDAS INTEGRALES DE GESTION DEL TRANSITO (PACIFICACIONES Y/O TRAFICOS CALMADOS) INTERVENCION POR CIV.</t>
  </si>
  <si>
    <t>2. Chapinero</t>
  </si>
  <si>
    <t>3. Santa Fe</t>
  </si>
  <si>
    <t>4. San Cristóbal</t>
  </si>
  <si>
    <t>5. Usme</t>
  </si>
  <si>
    <t>6. Tunjuelito</t>
  </si>
  <si>
    <t>7. Bosa</t>
  </si>
  <si>
    <t>8. Kennedy</t>
  </si>
  <si>
    <t>9. Fontibón</t>
  </si>
  <si>
    <t>10. Engativá</t>
  </si>
  <si>
    <t>11. Suba</t>
  </si>
  <si>
    <t>12. Barrios Unidos</t>
  </si>
  <si>
    <t>13. Teusaquillo</t>
  </si>
  <si>
    <t>14. Los Mártires</t>
  </si>
  <si>
    <t>15. Antonio Nariño</t>
  </si>
  <si>
    <t>16. Puente Aranda</t>
  </si>
  <si>
    <t>17. La Candelaria</t>
  </si>
  <si>
    <t>18. Rafael Uribe Uribe</t>
  </si>
  <si>
    <t>19. Ciudad Bolivar</t>
  </si>
  <si>
    <t>20. Sumapaz</t>
  </si>
  <si>
    <t>21. Distrtio</t>
  </si>
  <si>
    <t>21.  Distrito</t>
  </si>
  <si>
    <t>21. Distrito</t>
  </si>
  <si>
    <t xml:space="preserve">TOTAL
Avance
2022 </t>
  </si>
  <si>
    <t>INDICADORES DE OBJETIVO TERRITORIALIZABLES</t>
  </si>
  <si>
    <t>Presupuesto Programado 2022</t>
  </si>
  <si>
    <t>Información general</t>
  </si>
  <si>
    <t xml:space="preserve">Total Compomisos </t>
  </si>
  <si>
    <t>Codificación
Subcategoría</t>
  </si>
  <si>
    <t>Código y nombre indicador de Producto relacionado con trazador</t>
  </si>
  <si>
    <t>Indicador de Objetivo</t>
  </si>
  <si>
    <t>N.A.</t>
  </si>
  <si>
    <t>5. CONTRIBUIR CON EL CIERRE PROGRESIVO DE BRECHAS Y TRANSFORMACIÓN PEDAGÓGICA, DEL CONOCIMIENTO PRODUCIDO POR EL IDEP.</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</si>
  <si>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</si>
  <si>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</si>
  <si>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 xml:space="preserve">2.3 Acumulado       </t>
  </si>
  <si>
    <t>Mensual</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</si>
  <si>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</si>
  <si>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</si>
  <si>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</si>
  <si>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</si>
  <si>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33. Estrategias para el reconocimiento y apoyo a la labor de los maestras y maestros a través de procesos de formación en servicio y participando de redes, grupos de investigación e innovación y reconocimientos. </t>
  </si>
  <si>
    <t>14. Estrategias para el reconocimiento y apoyo a la labor de los maestras y maestros a través de procesos de formación en servicio y participando de redes, grupos de investigación e innovación y reconocimientos.</t>
  </si>
  <si>
    <t>VAL</t>
  </si>
  <si>
    <t xml:space="preserve">2.3 Acumulado     </t>
  </si>
  <si>
    <t>1.1 Stock</t>
  </si>
  <si>
    <t>IDEP</t>
  </si>
  <si>
    <t xml:space="preserve"> Presupuesto
Inversión Ejecutado (compromisos)
MARZO
 (Solo para trazador)
</t>
  </si>
  <si>
    <t xml:space="preserve"> Presupuesto
Inversión Ejecutado (Giros)
MARZO 
(Solo para trazador) </t>
  </si>
  <si>
    <t xml:space="preserve">Presupuesto
Funciuonamiento  Ejecutado (compromisos)
MARZO
 solo para trazador </t>
  </si>
  <si>
    <t xml:space="preserve">Presupuesto
Funciuonamiento  Ejecutado (Giros)
MARZO
 solo para trazador </t>
  </si>
  <si>
    <t xml:space="preserve">Presupuesto
Operación  Ejecutado (compromisos)
MARZO
 solo para trazador </t>
  </si>
  <si>
    <t xml:space="preserve">Presupuesto
Operación  Ejecutado (Giros)
MARZO
 solo para trazador </t>
  </si>
  <si>
    <t>Meta 2023</t>
  </si>
  <si>
    <t>AGOSTO</t>
  </si>
  <si>
    <t>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</si>
</sst>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 #,##0_-;_-* &quot;-&quot;_-;_-@_-"/>
    <numFmt numFmtId="43" formatCode="_-* #,##0.00_-;\-* #,##0.00_-;_-* &quot;-&quot;??_-;_-@_-"/>
    <numFmt numFmtId="164" formatCode="_-&quot;$&quot;\ * #,##0.00_-;\-&quot;$&quot;\ * #,##0.00_-;_-&quot;$&quot;\ * &quot;-&quot;??_-;_-@_-"/>
    <numFmt numFmtId="165" formatCode="_-&quot;$&quot;\ * #,##0_-;\-&quot;$&quot;\ * #,##0_-;_-&quot;$&quot;\ * &quot;-&quot;??_-;_-@_-"/>
    <numFmt numFmtId="166" formatCode="_-* #,##0.00_-;\-* #,##0.00_-;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Arial"/>
      <family val="2"/>
    </font>
    <font>
      <sz val="9"/>
      <color theme="1"/>
      <name val="Arial"/>
      <family val="2"/>
    </font>
    <font>
      <sz val="9"/>
      <color theme="1"/>
      <name val="Calibri"/>
      <family val="2"/>
      <scheme val="minor"/>
    </font>
    <font>
      <b/>
      <sz val="9"/>
      <color indexed="81"/>
      <name val="Tahoma"/>
      <family val="2"/>
    </font>
    <font>
      <sz val="9"/>
      <color indexed="81"/>
      <name val="Tahoma"/>
      <family val="2"/>
    </font>
    <font>
      <b/>
      <sz val="22"/>
      <color theme="1"/>
      <name val="Arial"/>
      <family val="2"/>
    </font>
    <font>
      <b/>
      <sz val="12"/>
      <name val="Arial"/>
      <family val="2"/>
    </font>
    <font>
      <sz val="10"/>
      <name val="Arial"/>
      <family val="2"/>
    </font>
    <font>
      <b/>
      <sz val="10"/>
      <name val="Arial"/>
      <family val="2"/>
    </font>
    <font>
      <sz val="8"/>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0"/>
        <bgColor indexed="64"/>
      </patternFill>
    </fill>
  </fills>
  <borders count="24">
    <border>
      <left/>
      <right/>
      <top/>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123">
    <xf numFmtId="0" fontId="0" fillId="0" borderId="0" xfId="0"/>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5" borderId="8" xfId="0" applyFill="1" applyBorder="1" applyAlignment="1">
      <alignment horizontal="center" vertical="center" wrapText="1"/>
    </xf>
    <xf numFmtId="0" fontId="0" fillId="5" borderId="9" xfId="0" applyFill="1" applyBorder="1" applyAlignment="1">
      <alignment horizontal="center" vertical="center" wrapText="1"/>
    </xf>
    <xf numFmtId="0" fontId="0" fillId="0" borderId="8" xfId="0" applyBorder="1" applyAlignment="1">
      <alignment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0" fontId="5" fillId="0" borderId="9" xfId="0" applyFont="1" applyBorder="1" applyAlignment="1">
      <alignment vertical="top" wrapText="1"/>
    </xf>
    <xf numFmtId="0" fontId="0" fillId="0" borderId="10" xfId="0" applyBorder="1" applyAlignment="1">
      <alignment horizontal="center" vertical="center"/>
    </xf>
    <xf numFmtId="165" fontId="0" fillId="0" borderId="8" xfId="3" applyNumberFormat="1" applyFont="1" applyBorder="1" applyAlignment="1">
      <alignment horizontal="center" vertical="center"/>
    </xf>
    <xf numFmtId="165" fontId="0" fillId="0" borderId="9" xfId="3" applyNumberFormat="1" applyFont="1" applyBorder="1" applyAlignment="1">
      <alignment horizontal="center" vertical="center"/>
    </xf>
    <xf numFmtId="0" fontId="0" fillId="0" borderId="8" xfId="0" applyBorder="1"/>
    <xf numFmtId="0" fontId="0" fillId="0" borderId="9" xfId="0" applyBorder="1"/>
    <xf numFmtId="0" fontId="0" fillId="0" borderId="10" xfId="0" applyBorder="1"/>
    <xf numFmtId="165" fontId="0" fillId="0" borderId="0" xfId="0" applyNumberFormat="1"/>
    <xf numFmtId="0" fontId="3" fillId="2" borderId="0" xfId="0" applyFont="1" applyFill="1" applyAlignment="1">
      <alignment horizontal="center" vertical="center" wrapText="1"/>
    </xf>
    <xf numFmtId="0" fontId="0" fillId="6" borderId="9" xfId="0" applyFill="1" applyBorder="1" applyAlignment="1">
      <alignment horizontal="center" vertical="center" wrapText="1"/>
    </xf>
    <xf numFmtId="0" fontId="9" fillId="7" borderId="0" xfId="0" applyFont="1" applyFill="1" applyAlignment="1">
      <alignment horizontal="center" vertical="center"/>
    </xf>
    <xf numFmtId="0" fontId="9" fillId="7" borderId="0" xfId="0" applyFont="1" applyFill="1" applyAlignment="1">
      <alignment horizontal="left" vertical="center"/>
    </xf>
    <xf numFmtId="0" fontId="10" fillId="0" borderId="0" xfId="0" applyFont="1" applyAlignment="1">
      <alignment horizontal="justify" vertical="center"/>
    </xf>
    <xf numFmtId="0" fontId="10" fillId="0" borderId="0" xfId="0" applyFont="1"/>
    <xf numFmtId="0" fontId="10" fillId="0" borderId="0" xfId="0" applyFont="1" applyAlignment="1">
      <alignment vertical="top"/>
    </xf>
    <xf numFmtId="0" fontId="10"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9" fillId="0" borderId="9" xfId="0" applyFont="1" applyBorder="1" applyAlignment="1">
      <alignment horizontal="center" vertical="center"/>
    </xf>
    <xf numFmtId="0" fontId="10" fillId="0" borderId="0" xfId="0" applyFont="1" applyAlignment="1">
      <alignment horizontal="left"/>
    </xf>
    <xf numFmtId="0" fontId="9" fillId="0" borderId="0" xfId="0" applyFont="1" applyAlignment="1">
      <alignment horizontal="left" vertical="center"/>
    </xf>
    <xf numFmtId="0" fontId="11" fillId="3" borderId="9" xfId="0" applyFont="1" applyFill="1" applyBorder="1" applyAlignment="1">
      <alignment horizontal="center" vertical="center" wrapText="1"/>
    </xf>
    <xf numFmtId="41" fontId="11" fillId="3" borderId="9" xfId="2" applyFont="1" applyFill="1" applyBorder="1" applyAlignment="1">
      <alignment horizontal="center" vertical="center" wrapText="1"/>
    </xf>
    <xf numFmtId="0" fontId="10" fillId="8" borderId="0" xfId="0" applyFont="1" applyFill="1"/>
    <xf numFmtId="0" fontId="12" fillId="8" borderId="9" xfId="1" applyNumberFormat="1" applyFont="1" applyFill="1" applyBorder="1" applyAlignment="1" applyProtection="1">
      <alignment horizontal="center" vertical="center"/>
      <protection locked="0"/>
    </xf>
    <xf numFmtId="0" fontId="11" fillId="8" borderId="0" xfId="0" applyFont="1" applyFill="1" applyAlignment="1">
      <alignment horizontal="center" vertical="center"/>
    </xf>
    <xf numFmtId="0" fontId="10" fillId="0" borderId="0" xfId="0" applyFont="1" applyAlignment="1">
      <alignment horizontal="left" vertical="center"/>
    </xf>
    <xf numFmtId="0" fontId="10" fillId="8" borderId="0" xfId="0" applyFont="1" applyFill="1" applyAlignment="1">
      <alignment horizontal="right" vertical="center"/>
    </xf>
    <xf numFmtId="0" fontId="10" fillId="8" borderId="0" xfId="0" applyFont="1" applyFill="1" applyAlignment="1">
      <alignment horizontal="center" vertical="center"/>
    </xf>
    <xf numFmtId="0" fontId="10" fillId="0" borderId="0" xfId="0" applyFont="1" applyAlignment="1">
      <alignment horizontal="right" vertical="center"/>
    </xf>
    <xf numFmtId="0" fontId="10" fillId="8" borderId="0" xfId="0" applyFont="1" applyFill="1" applyAlignment="1">
      <alignment horizontal="left" vertical="center"/>
    </xf>
    <xf numFmtId="0" fontId="10" fillId="8" borderId="0" xfId="0" applyFont="1" applyFill="1" applyAlignment="1">
      <alignment horizontal="left" vertical="center" wrapText="1"/>
    </xf>
    <xf numFmtId="0" fontId="10" fillId="8" borderId="0" xfId="0" applyFont="1" applyFill="1" applyAlignment="1">
      <alignment horizontal="justify" vertical="center"/>
    </xf>
    <xf numFmtId="0" fontId="10" fillId="8" borderId="0" xfId="0" applyFont="1" applyFill="1" applyAlignment="1">
      <alignment vertical="top"/>
    </xf>
    <xf numFmtId="0" fontId="10" fillId="0" borderId="0" xfId="0" applyFont="1" applyAlignment="1">
      <alignment horizontal="center" vertical="center"/>
    </xf>
    <xf numFmtId="41" fontId="10" fillId="8" borderId="9" xfId="4" applyFont="1" applyFill="1" applyBorder="1" applyAlignment="1">
      <alignment horizontal="left" vertical="center"/>
    </xf>
    <xf numFmtId="0" fontId="0" fillId="0" borderId="21" xfId="0" applyBorder="1" applyAlignment="1">
      <alignment vertical="center"/>
    </xf>
    <xf numFmtId="0" fontId="0" fillId="0" borderId="22" xfId="0" applyBorder="1" applyAlignment="1">
      <alignment horizontal="center" vertical="center" wrapText="1"/>
    </xf>
    <xf numFmtId="0" fontId="0" fillId="0" borderId="22" xfId="0" applyBorder="1" applyAlignment="1">
      <alignment horizontal="left" vertical="center" wrapText="1"/>
    </xf>
    <xf numFmtId="0" fontId="5" fillId="0" borderId="22" xfId="0" applyFont="1" applyBorder="1" applyAlignment="1">
      <alignment vertical="top" wrapText="1"/>
    </xf>
    <xf numFmtId="0" fontId="0" fillId="0" borderId="23" xfId="0" applyBorder="1" applyAlignment="1">
      <alignment horizontal="center" vertical="center"/>
    </xf>
    <xf numFmtId="165" fontId="0" fillId="0" borderId="10" xfId="3" applyNumberFormat="1" applyFont="1" applyBorder="1" applyAlignment="1">
      <alignment horizontal="center" vertical="center"/>
    </xf>
    <xf numFmtId="165" fontId="0" fillId="0" borderId="21" xfId="3" applyNumberFormat="1" applyFont="1" applyBorder="1" applyAlignment="1">
      <alignment horizontal="center" vertical="center"/>
    </xf>
    <xf numFmtId="165" fontId="0" fillId="0" borderId="22" xfId="3" applyNumberFormat="1" applyFont="1" applyBorder="1" applyAlignment="1">
      <alignment horizontal="center" vertical="center"/>
    </xf>
    <xf numFmtId="165" fontId="0" fillId="0" borderId="23" xfId="3" applyNumberFormat="1" applyFont="1" applyBorder="1" applyAlignment="1">
      <alignment horizontal="center" vertical="center"/>
    </xf>
    <xf numFmtId="0" fontId="0" fillId="0" borderId="21" xfId="0" applyBorder="1"/>
    <xf numFmtId="0" fontId="0" fillId="0" borderId="22" xfId="0" applyBorder="1"/>
    <xf numFmtId="0" fontId="0" fillId="0" borderId="23" xfId="0" applyBorder="1"/>
    <xf numFmtId="0" fontId="0" fillId="6" borderId="8" xfId="0"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166" fontId="12" fillId="8" borderId="9" xfId="1" applyNumberFormat="1" applyFont="1" applyFill="1" applyBorder="1" applyAlignment="1" applyProtection="1">
      <alignment horizontal="center" vertical="center"/>
      <protection locked="0"/>
    </xf>
    <xf numFmtId="0" fontId="10" fillId="8" borderId="16" xfId="1" applyNumberFormat="1" applyFont="1" applyFill="1" applyBorder="1" applyAlignment="1" applyProtection="1">
      <alignment horizontal="justify" vertical="center" wrapText="1"/>
      <protection locked="0"/>
    </xf>
    <xf numFmtId="0" fontId="10" fillId="8" borderId="18" xfId="1" applyNumberFormat="1" applyFont="1" applyFill="1" applyBorder="1" applyAlignment="1" applyProtection="1">
      <alignment horizontal="justify" vertical="center" wrapText="1"/>
      <protection locked="0"/>
    </xf>
    <xf numFmtId="0" fontId="10" fillId="8" borderId="19" xfId="1" applyNumberFormat="1" applyFont="1" applyFill="1" applyBorder="1" applyAlignment="1" applyProtection="1">
      <alignment horizontal="justify" vertical="center" wrapText="1"/>
      <protection locked="0"/>
    </xf>
    <xf numFmtId="0" fontId="10" fillId="8" borderId="17" xfId="1" applyNumberFormat="1" applyFont="1" applyFill="1" applyBorder="1" applyAlignment="1" applyProtection="1">
      <alignment horizontal="justify" vertical="center" wrapText="1"/>
      <protection locked="0"/>
    </xf>
    <xf numFmtId="0" fontId="10" fillId="8" borderId="15" xfId="1" applyNumberFormat="1" applyFont="1" applyFill="1" applyBorder="1" applyAlignment="1" applyProtection="1">
      <alignment horizontal="justify" vertical="center" wrapText="1"/>
      <protection locked="0"/>
    </xf>
    <xf numFmtId="0" fontId="10" fillId="8" borderId="20" xfId="1" applyNumberFormat="1" applyFont="1" applyFill="1" applyBorder="1" applyAlignment="1" applyProtection="1">
      <alignment horizontal="justify" vertical="center" wrapText="1"/>
      <protection locked="0"/>
    </xf>
    <xf numFmtId="0" fontId="10" fillId="0" borderId="16" xfId="1" applyNumberFormat="1" applyFont="1" applyFill="1" applyBorder="1" applyAlignment="1" applyProtection="1">
      <alignment horizontal="justify" vertical="top" wrapText="1"/>
      <protection locked="0"/>
    </xf>
    <xf numFmtId="0" fontId="10" fillId="0" borderId="18" xfId="1" applyNumberFormat="1" applyFont="1" applyFill="1" applyBorder="1" applyAlignment="1" applyProtection="1">
      <alignment horizontal="justify" vertical="top" wrapText="1"/>
      <protection locked="0"/>
    </xf>
    <xf numFmtId="0" fontId="10" fillId="0" borderId="19" xfId="1" applyNumberFormat="1" applyFont="1" applyFill="1" applyBorder="1" applyAlignment="1" applyProtection="1">
      <alignment horizontal="justify" vertical="top" wrapText="1"/>
      <protection locked="0"/>
    </xf>
    <xf numFmtId="0" fontId="10" fillId="8" borderId="16" xfId="1" applyNumberFormat="1" applyFont="1" applyFill="1" applyBorder="1" applyAlignment="1" applyProtection="1">
      <alignment horizontal="center" vertical="center" wrapText="1"/>
      <protection locked="0"/>
    </xf>
    <xf numFmtId="0" fontId="10" fillId="8" borderId="18" xfId="1" applyNumberFormat="1" applyFont="1" applyFill="1" applyBorder="1" applyAlignment="1" applyProtection="1">
      <alignment horizontal="center" vertical="center" wrapText="1"/>
      <protection locked="0"/>
    </xf>
    <xf numFmtId="0" fontId="10" fillId="8" borderId="19" xfId="1" applyNumberFormat="1" applyFont="1" applyFill="1" applyBorder="1" applyAlignment="1" applyProtection="1">
      <alignment horizontal="center" vertical="center" wrapText="1"/>
      <protection locked="0"/>
    </xf>
    <xf numFmtId="166" fontId="10" fillId="8" borderId="9" xfId="2" applyNumberFormat="1" applyFont="1" applyFill="1" applyBorder="1" applyAlignment="1">
      <alignment horizontal="center" vertical="center"/>
    </xf>
    <xf numFmtId="41" fontId="10" fillId="8" borderId="16" xfId="2" applyFont="1" applyFill="1" applyBorder="1" applyAlignment="1">
      <alignment horizontal="center" vertical="center"/>
    </xf>
    <xf numFmtId="41" fontId="10" fillId="8" borderId="18" xfId="2" applyFont="1" applyFill="1" applyBorder="1" applyAlignment="1">
      <alignment horizontal="center" vertical="center"/>
    </xf>
    <xf numFmtId="41" fontId="10" fillId="8" borderId="19" xfId="2" applyFont="1" applyFill="1" applyBorder="1" applyAlignment="1">
      <alignment horizontal="center" vertical="center"/>
    </xf>
    <xf numFmtId="0" fontId="10" fillId="8" borderId="16" xfId="0" applyFont="1" applyFill="1" applyBorder="1" applyAlignment="1">
      <alignment horizontal="left" vertical="center" wrapText="1"/>
    </xf>
    <xf numFmtId="0" fontId="10" fillId="8" borderId="18" xfId="0" applyFont="1" applyFill="1" applyBorder="1" applyAlignment="1">
      <alignment horizontal="left" vertical="center" wrapText="1"/>
    </xf>
    <xf numFmtId="0" fontId="10" fillId="8" borderId="19" xfId="0" applyFont="1" applyFill="1" applyBorder="1" applyAlignment="1">
      <alignment horizontal="left" vertical="center" wrapText="1"/>
    </xf>
    <xf numFmtId="0" fontId="10" fillId="8" borderId="16" xfId="0" applyFont="1" applyFill="1" applyBorder="1" applyAlignment="1">
      <alignment horizontal="justify" vertical="center" wrapText="1"/>
    </xf>
    <xf numFmtId="0" fontId="10" fillId="8" borderId="18" xfId="0" applyFont="1" applyFill="1" applyBorder="1" applyAlignment="1">
      <alignment horizontal="justify" vertical="center" wrapText="1"/>
    </xf>
    <xf numFmtId="0" fontId="10" fillId="8" borderId="19" xfId="0" applyFont="1" applyFill="1" applyBorder="1" applyAlignment="1">
      <alignment horizontal="justify" vertical="center" wrapText="1"/>
    </xf>
    <xf numFmtId="0" fontId="10" fillId="8" borderId="9" xfId="0" applyFont="1" applyFill="1" applyBorder="1" applyAlignment="1">
      <alignment horizontal="center" vertical="center" wrapText="1"/>
    </xf>
    <xf numFmtId="0" fontId="10" fillId="0" borderId="9" xfId="0" applyFont="1" applyBorder="1" applyAlignment="1">
      <alignment horizontal="left" vertical="center" wrapText="1"/>
    </xf>
    <xf numFmtId="41" fontId="10" fillId="8" borderId="9" xfId="2" applyFont="1" applyFill="1" applyBorder="1" applyAlignment="1">
      <alignment horizontal="center" vertical="center"/>
    </xf>
    <xf numFmtId="41" fontId="10" fillId="8" borderId="9" xfId="2" applyFont="1" applyFill="1" applyBorder="1" applyAlignment="1">
      <alignment horizontal="center" vertical="center" wrapText="1"/>
    </xf>
    <xf numFmtId="0" fontId="9" fillId="7" borderId="9" xfId="0" applyFont="1" applyFill="1" applyBorder="1" applyAlignment="1">
      <alignment horizontal="center" vertical="center"/>
    </xf>
    <xf numFmtId="0" fontId="11" fillId="0" borderId="9" xfId="0" applyFont="1" applyBorder="1" applyAlignment="1">
      <alignment horizontal="center" vertical="center"/>
    </xf>
    <xf numFmtId="0" fontId="9" fillId="0" borderId="0" xfId="0" applyFont="1" applyAlignment="1">
      <alignment horizontal="left" vertical="center"/>
    </xf>
    <xf numFmtId="49" fontId="9" fillId="0" borderId="9" xfId="0" applyNumberFormat="1" applyFont="1" applyBorder="1" applyAlignment="1">
      <alignment horizontal="left" vertical="center"/>
    </xf>
    <xf numFmtId="41" fontId="11" fillId="3" borderId="9" xfId="2" applyFont="1" applyFill="1" applyBorder="1" applyAlignment="1">
      <alignment horizontal="center" vertical="center" wrapText="1"/>
    </xf>
    <xf numFmtId="0" fontId="10" fillId="8" borderId="9" xfId="0" applyFont="1" applyFill="1" applyBorder="1" applyAlignment="1">
      <alignment horizontal="center" vertical="top" wrapText="1"/>
    </xf>
    <xf numFmtId="41" fontId="10" fillId="8" borderId="9" xfId="2" applyFont="1" applyFill="1" applyBorder="1" applyAlignment="1">
      <alignment horizontal="right" vertical="center"/>
    </xf>
    <xf numFmtId="0" fontId="10" fillId="8" borderId="16"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8" borderId="19" xfId="0" applyFont="1" applyFill="1" applyBorder="1" applyAlignment="1">
      <alignment horizontal="center" vertical="center" wrapText="1"/>
    </xf>
    <xf numFmtId="0" fontId="10" fillId="0" borderId="16"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cellXfs>
  <cellStyles count="5">
    <cellStyle name="Millares" xfId="1" builtinId="3"/>
    <cellStyle name="Millares [0]" xfId="2" builtinId="6"/>
    <cellStyle name="Millares [0] 2" xfId="4"/>
    <cellStyle name="Moneda 2" xf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9"/>
  <sheetViews>
    <sheetView showGridLines="0" zoomScale="70" zoomScaleNormal="70" workbookViewId="0">
      <pane xSplit="6" ySplit="5" topLeftCell="G6" activePane="bottomRight" state="frozen"/>
      <selection pane="topRight" activeCell="I1" sqref="I1"/>
      <selection pane="bottomLeft" activeCell="A6" sqref="A6"/>
      <selection pane="bottomRight" activeCell="B6" sqref="B6:B26"/>
    </sheetView>
  </sheetViews>
  <sheetFormatPr baseColWidth="10" defaultColWidth="11.42578125" defaultRowHeight="16.5" customHeight="1" x14ac:dyDescent="0.2"/>
  <cols>
    <col min="1" max="1" width="27" style="29" customWidth="1"/>
    <col min="2" max="2" width="29.42578125" style="39" customWidth="1"/>
    <col min="3" max="3" width="9" style="47" customWidth="1"/>
    <col min="4" max="5" width="12.42578125" style="47" customWidth="1"/>
    <col min="6" max="6" width="14.28515625" style="47" customWidth="1"/>
    <col min="7" max="7" width="12.140625" style="42" customWidth="1"/>
    <col min="8" max="8" width="19.42578125" style="39" customWidth="1"/>
    <col min="9" max="9" width="20.5703125" style="42" customWidth="1"/>
    <col min="10" max="11" width="13.28515625" style="42" hidden="1" customWidth="1"/>
    <col min="12" max="12" width="28" style="39" hidden="1" customWidth="1"/>
    <col min="13" max="13" width="28" style="25" hidden="1" customWidth="1"/>
    <col min="14" max="14" width="28" style="26" hidden="1" customWidth="1"/>
    <col min="15" max="15" width="37.5703125" style="27" hidden="1" customWidth="1"/>
    <col min="16" max="16" width="30" style="28" hidden="1" customWidth="1"/>
    <col min="17" max="17" width="77.42578125" style="25" hidden="1" customWidth="1"/>
    <col min="18" max="18" width="73.5703125" style="25" hidden="1" customWidth="1"/>
    <col min="19" max="19" width="50.140625" style="25" hidden="1" customWidth="1"/>
    <col min="20" max="16384" width="11.42578125" style="26"/>
  </cols>
  <sheetData>
    <row r="1" spans="1:19" ht="46.5" customHeight="1" x14ac:dyDescent="0.2">
      <c r="A1" s="95" t="s">
        <v>65</v>
      </c>
      <c r="B1" s="95"/>
      <c r="C1" s="95"/>
      <c r="D1" s="95"/>
      <c r="E1" s="95"/>
      <c r="F1" s="95"/>
      <c r="G1" s="95"/>
      <c r="H1" s="95"/>
      <c r="I1" s="95"/>
      <c r="J1" s="95"/>
      <c r="K1" s="23"/>
      <c r="L1" s="24"/>
    </row>
    <row r="2" spans="1:19" ht="6.75" customHeight="1" x14ac:dyDescent="0.2">
      <c r="A2" s="96"/>
      <c r="B2" s="96"/>
      <c r="C2" s="96"/>
      <c r="D2" s="96"/>
      <c r="E2" s="96"/>
      <c r="F2" s="96"/>
      <c r="G2" s="96"/>
      <c r="H2" s="96"/>
      <c r="I2" s="96"/>
      <c r="J2" s="96"/>
      <c r="K2" s="29"/>
      <c r="L2" s="30"/>
    </row>
    <row r="3" spans="1:19" ht="20.25" customHeight="1" x14ac:dyDescent="0.2">
      <c r="A3" s="31" t="s">
        <v>14</v>
      </c>
      <c r="B3" s="97" t="s">
        <v>87</v>
      </c>
      <c r="C3" s="97"/>
      <c r="D3" s="97"/>
      <c r="E3" s="97"/>
      <c r="F3" s="97"/>
      <c r="G3" s="97"/>
      <c r="H3" s="97"/>
      <c r="I3" s="97"/>
      <c r="J3" s="97"/>
      <c r="K3" s="97"/>
      <c r="L3" s="32"/>
    </row>
    <row r="4" spans="1:19" ht="20.25" customHeight="1" x14ac:dyDescent="0.2">
      <c r="A4" s="31" t="s">
        <v>15</v>
      </c>
      <c r="B4" s="98" t="s">
        <v>95</v>
      </c>
      <c r="C4" s="98"/>
      <c r="D4" s="98"/>
      <c r="E4" s="98"/>
      <c r="F4" s="98"/>
      <c r="G4" s="98"/>
      <c r="H4" s="98"/>
      <c r="I4" s="98"/>
      <c r="J4" s="98"/>
      <c r="K4" s="33"/>
      <c r="L4" s="33"/>
    </row>
    <row r="5" spans="1:19" ht="63.75" customHeight="1" x14ac:dyDescent="0.2">
      <c r="A5" s="34" t="s">
        <v>16</v>
      </c>
      <c r="B5" s="34" t="s">
        <v>71</v>
      </c>
      <c r="C5" s="35" t="s">
        <v>94</v>
      </c>
      <c r="D5" s="35" t="s">
        <v>19</v>
      </c>
      <c r="E5" s="35" t="s">
        <v>20</v>
      </c>
      <c r="F5" s="35" t="s">
        <v>21</v>
      </c>
      <c r="G5" s="35" t="s">
        <v>64</v>
      </c>
      <c r="H5" s="99" t="s">
        <v>22</v>
      </c>
      <c r="I5" s="99"/>
      <c r="J5" s="35" t="s">
        <v>23</v>
      </c>
      <c r="K5" s="35" t="s">
        <v>24</v>
      </c>
      <c r="L5" s="35" t="s">
        <v>25</v>
      </c>
      <c r="M5" s="34" t="s">
        <v>26</v>
      </c>
      <c r="N5" s="35" t="s">
        <v>27</v>
      </c>
      <c r="O5" s="35" t="s">
        <v>28</v>
      </c>
      <c r="P5" s="35" t="s">
        <v>29</v>
      </c>
      <c r="Q5" s="35" t="s">
        <v>30</v>
      </c>
      <c r="R5" s="35" t="s">
        <v>31</v>
      </c>
      <c r="S5" s="35" t="s">
        <v>32</v>
      </c>
    </row>
    <row r="6" spans="1:19" s="36" customFormat="1" ht="11.25" customHeight="1" x14ac:dyDescent="0.2">
      <c r="A6" s="91" t="s">
        <v>73</v>
      </c>
      <c r="B6" s="92" t="s">
        <v>75</v>
      </c>
      <c r="C6" s="93">
        <v>600</v>
      </c>
      <c r="D6" s="93" t="s">
        <v>84</v>
      </c>
      <c r="E6" s="93" t="s">
        <v>76</v>
      </c>
      <c r="F6" s="93" t="s">
        <v>77</v>
      </c>
      <c r="G6" s="93">
        <v>586</v>
      </c>
      <c r="H6" s="48" t="s">
        <v>33</v>
      </c>
      <c r="I6" s="37"/>
      <c r="J6" s="82">
        <v>0</v>
      </c>
      <c r="K6" s="82">
        <v>0</v>
      </c>
      <c r="L6" s="85" t="s">
        <v>34</v>
      </c>
      <c r="M6" s="88" t="s">
        <v>35</v>
      </c>
      <c r="N6" s="88" t="s">
        <v>36</v>
      </c>
      <c r="O6" s="75" t="s">
        <v>37</v>
      </c>
      <c r="P6" s="69" t="s">
        <v>38</v>
      </c>
      <c r="Q6" s="69" t="s">
        <v>39</v>
      </c>
      <c r="R6" s="72" t="s">
        <v>40</v>
      </c>
      <c r="S6" s="78" t="s">
        <v>41</v>
      </c>
    </row>
    <row r="7" spans="1:19" s="36" customFormat="1" ht="11.25" customHeight="1" x14ac:dyDescent="0.2">
      <c r="A7" s="91"/>
      <c r="B7" s="92"/>
      <c r="C7" s="93"/>
      <c r="D7" s="93"/>
      <c r="E7" s="93"/>
      <c r="F7" s="93"/>
      <c r="G7" s="93"/>
      <c r="H7" s="48" t="s">
        <v>42</v>
      </c>
      <c r="I7" s="37"/>
      <c r="J7" s="83"/>
      <c r="K7" s="83"/>
      <c r="L7" s="86"/>
      <c r="M7" s="89"/>
      <c r="N7" s="89"/>
      <c r="O7" s="76"/>
      <c r="P7" s="70"/>
      <c r="Q7" s="70"/>
      <c r="R7" s="73"/>
      <c r="S7" s="79"/>
    </row>
    <row r="8" spans="1:19" s="36" customFormat="1" ht="11.25" customHeight="1" x14ac:dyDescent="0.2">
      <c r="A8" s="91"/>
      <c r="B8" s="92"/>
      <c r="C8" s="93"/>
      <c r="D8" s="93"/>
      <c r="E8" s="93"/>
      <c r="F8" s="93"/>
      <c r="G8" s="93"/>
      <c r="H8" s="48" t="s">
        <v>43</v>
      </c>
      <c r="I8" s="37"/>
      <c r="J8" s="83"/>
      <c r="K8" s="83"/>
      <c r="L8" s="86"/>
      <c r="M8" s="89"/>
      <c r="N8" s="89"/>
      <c r="O8" s="76"/>
      <c r="P8" s="70"/>
      <c r="Q8" s="70"/>
      <c r="R8" s="73"/>
      <c r="S8" s="79"/>
    </row>
    <row r="9" spans="1:19" s="36" customFormat="1" ht="11.25" customHeight="1" x14ac:dyDescent="0.2">
      <c r="A9" s="91"/>
      <c r="B9" s="92"/>
      <c r="C9" s="93"/>
      <c r="D9" s="93"/>
      <c r="E9" s="93"/>
      <c r="F9" s="93"/>
      <c r="G9" s="93"/>
      <c r="H9" s="48" t="s">
        <v>44</v>
      </c>
      <c r="I9" s="37"/>
      <c r="J9" s="83"/>
      <c r="K9" s="83"/>
      <c r="L9" s="86"/>
      <c r="M9" s="89"/>
      <c r="N9" s="89"/>
      <c r="O9" s="76"/>
      <c r="P9" s="70"/>
      <c r="Q9" s="70"/>
      <c r="R9" s="73"/>
      <c r="S9" s="79"/>
    </row>
    <row r="10" spans="1:19" s="36" customFormat="1" ht="11.25" customHeight="1" x14ac:dyDescent="0.2">
      <c r="A10" s="91"/>
      <c r="B10" s="92"/>
      <c r="C10" s="93"/>
      <c r="D10" s="93"/>
      <c r="E10" s="93"/>
      <c r="F10" s="93"/>
      <c r="G10" s="93"/>
      <c r="H10" s="48" t="s">
        <v>45</v>
      </c>
      <c r="I10" s="37"/>
      <c r="J10" s="83"/>
      <c r="K10" s="83"/>
      <c r="L10" s="86"/>
      <c r="M10" s="89"/>
      <c r="N10" s="89"/>
      <c r="O10" s="76"/>
      <c r="P10" s="70"/>
      <c r="Q10" s="70"/>
      <c r="R10" s="73"/>
      <c r="S10" s="79"/>
    </row>
    <row r="11" spans="1:19" s="36" customFormat="1" ht="11.25" customHeight="1" x14ac:dyDescent="0.2">
      <c r="A11" s="91"/>
      <c r="B11" s="92"/>
      <c r="C11" s="93"/>
      <c r="D11" s="93"/>
      <c r="E11" s="93"/>
      <c r="F11" s="93"/>
      <c r="G11" s="93"/>
      <c r="H11" s="48" t="s">
        <v>46</v>
      </c>
      <c r="I11" s="37"/>
      <c r="J11" s="83"/>
      <c r="K11" s="83"/>
      <c r="L11" s="86"/>
      <c r="M11" s="89"/>
      <c r="N11" s="89"/>
      <c r="O11" s="76"/>
      <c r="P11" s="70"/>
      <c r="Q11" s="70"/>
      <c r="R11" s="73"/>
      <c r="S11" s="79"/>
    </row>
    <row r="12" spans="1:19" s="36" customFormat="1" ht="11.25" customHeight="1" x14ac:dyDescent="0.2">
      <c r="A12" s="91"/>
      <c r="B12" s="92"/>
      <c r="C12" s="93"/>
      <c r="D12" s="93"/>
      <c r="E12" s="93"/>
      <c r="F12" s="93"/>
      <c r="G12" s="93"/>
      <c r="H12" s="48" t="s">
        <v>47</v>
      </c>
      <c r="I12" s="37"/>
      <c r="J12" s="83"/>
      <c r="K12" s="83"/>
      <c r="L12" s="86"/>
      <c r="M12" s="89"/>
      <c r="N12" s="89"/>
      <c r="O12" s="76"/>
      <c r="P12" s="70"/>
      <c r="Q12" s="70"/>
      <c r="R12" s="73"/>
      <c r="S12" s="79"/>
    </row>
    <row r="13" spans="1:19" s="36" customFormat="1" ht="11.25" customHeight="1" x14ac:dyDescent="0.2">
      <c r="A13" s="91"/>
      <c r="B13" s="92"/>
      <c r="C13" s="93"/>
      <c r="D13" s="93"/>
      <c r="E13" s="93"/>
      <c r="F13" s="93"/>
      <c r="G13" s="93"/>
      <c r="H13" s="48" t="s">
        <v>48</v>
      </c>
      <c r="I13" s="37"/>
      <c r="J13" s="83"/>
      <c r="K13" s="83"/>
      <c r="L13" s="86"/>
      <c r="M13" s="89"/>
      <c r="N13" s="89"/>
      <c r="O13" s="76"/>
      <c r="P13" s="70"/>
      <c r="Q13" s="70"/>
      <c r="R13" s="73"/>
      <c r="S13" s="79"/>
    </row>
    <row r="14" spans="1:19" s="36" customFormat="1" ht="11.25" customHeight="1" x14ac:dyDescent="0.2">
      <c r="A14" s="91"/>
      <c r="B14" s="92"/>
      <c r="C14" s="93"/>
      <c r="D14" s="93"/>
      <c r="E14" s="93"/>
      <c r="F14" s="93"/>
      <c r="G14" s="93"/>
      <c r="H14" s="48" t="s">
        <v>49</v>
      </c>
      <c r="I14" s="37"/>
      <c r="J14" s="83"/>
      <c r="K14" s="83"/>
      <c r="L14" s="86"/>
      <c r="M14" s="89"/>
      <c r="N14" s="89"/>
      <c r="O14" s="76"/>
      <c r="P14" s="70"/>
      <c r="Q14" s="70"/>
      <c r="R14" s="73"/>
      <c r="S14" s="79"/>
    </row>
    <row r="15" spans="1:19" s="36" customFormat="1" ht="11.25" customHeight="1" x14ac:dyDescent="0.2">
      <c r="A15" s="91"/>
      <c r="B15" s="92"/>
      <c r="C15" s="93"/>
      <c r="D15" s="93"/>
      <c r="E15" s="93"/>
      <c r="F15" s="93"/>
      <c r="G15" s="93"/>
      <c r="H15" s="48" t="s">
        <v>50</v>
      </c>
      <c r="I15" s="37"/>
      <c r="J15" s="83"/>
      <c r="K15" s="83"/>
      <c r="L15" s="86"/>
      <c r="M15" s="89"/>
      <c r="N15" s="89"/>
      <c r="O15" s="76"/>
      <c r="P15" s="70"/>
      <c r="Q15" s="70"/>
      <c r="R15" s="73"/>
      <c r="S15" s="79"/>
    </row>
    <row r="16" spans="1:19" s="36" customFormat="1" ht="11.25" customHeight="1" x14ac:dyDescent="0.2">
      <c r="A16" s="91"/>
      <c r="B16" s="92"/>
      <c r="C16" s="93"/>
      <c r="D16" s="93"/>
      <c r="E16" s="93"/>
      <c r="F16" s="93"/>
      <c r="G16" s="93"/>
      <c r="H16" s="48" t="s">
        <v>51</v>
      </c>
      <c r="I16" s="37"/>
      <c r="J16" s="83"/>
      <c r="K16" s="83"/>
      <c r="L16" s="86"/>
      <c r="M16" s="89"/>
      <c r="N16" s="89"/>
      <c r="O16" s="76"/>
      <c r="P16" s="70"/>
      <c r="Q16" s="70"/>
      <c r="R16" s="73"/>
      <c r="S16" s="79"/>
    </row>
    <row r="17" spans="1:19" s="36" customFormat="1" ht="11.25" customHeight="1" x14ac:dyDescent="0.2">
      <c r="A17" s="91"/>
      <c r="B17" s="92"/>
      <c r="C17" s="93"/>
      <c r="D17" s="93"/>
      <c r="E17" s="93"/>
      <c r="F17" s="93"/>
      <c r="G17" s="93"/>
      <c r="H17" s="48" t="s">
        <v>52</v>
      </c>
      <c r="I17" s="37"/>
      <c r="J17" s="83"/>
      <c r="K17" s="83"/>
      <c r="L17" s="86"/>
      <c r="M17" s="89"/>
      <c r="N17" s="89"/>
      <c r="O17" s="76"/>
      <c r="P17" s="70"/>
      <c r="Q17" s="70"/>
      <c r="R17" s="73"/>
      <c r="S17" s="79"/>
    </row>
    <row r="18" spans="1:19" s="36" customFormat="1" ht="11.25" customHeight="1" x14ac:dyDescent="0.2">
      <c r="A18" s="91"/>
      <c r="B18" s="92"/>
      <c r="C18" s="93"/>
      <c r="D18" s="93"/>
      <c r="E18" s="93"/>
      <c r="F18" s="93"/>
      <c r="G18" s="93"/>
      <c r="H18" s="48" t="s">
        <v>53</v>
      </c>
      <c r="I18" s="37"/>
      <c r="J18" s="83"/>
      <c r="K18" s="83"/>
      <c r="L18" s="86"/>
      <c r="M18" s="89"/>
      <c r="N18" s="89"/>
      <c r="O18" s="76"/>
      <c r="P18" s="70"/>
      <c r="Q18" s="70"/>
      <c r="R18" s="73"/>
      <c r="S18" s="79"/>
    </row>
    <row r="19" spans="1:19" s="36" customFormat="1" ht="11.25" customHeight="1" x14ac:dyDescent="0.2">
      <c r="A19" s="91"/>
      <c r="B19" s="92"/>
      <c r="C19" s="93"/>
      <c r="D19" s="93"/>
      <c r="E19" s="93"/>
      <c r="F19" s="93"/>
      <c r="G19" s="93"/>
      <c r="H19" s="48" t="s">
        <v>54</v>
      </c>
      <c r="I19" s="37"/>
      <c r="J19" s="83"/>
      <c r="K19" s="83"/>
      <c r="L19" s="86"/>
      <c r="M19" s="89"/>
      <c r="N19" s="89"/>
      <c r="O19" s="76"/>
      <c r="P19" s="70"/>
      <c r="Q19" s="70"/>
      <c r="R19" s="73"/>
      <c r="S19" s="79"/>
    </row>
    <row r="20" spans="1:19" s="36" customFormat="1" ht="11.25" customHeight="1" x14ac:dyDescent="0.2">
      <c r="A20" s="91"/>
      <c r="B20" s="92"/>
      <c r="C20" s="93"/>
      <c r="D20" s="93"/>
      <c r="E20" s="93"/>
      <c r="F20" s="93"/>
      <c r="G20" s="93"/>
      <c r="H20" s="48" t="s">
        <v>55</v>
      </c>
      <c r="I20" s="37"/>
      <c r="J20" s="83"/>
      <c r="K20" s="83"/>
      <c r="L20" s="86"/>
      <c r="M20" s="89"/>
      <c r="N20" s="89"/>
      <c r="O20" s="76"/>
      <c r="P20" s="70"/>
      <c r="Q20" s="70"/>
      <c r="R20" s="73"/>
      <c r="S20" s="79"/>
    </row>
    <row r="21" spans="1:19" s="36" customFormat="1" ht="11.25" customHeight="1" x14ac:dyDescent="0.2">
      <c r="A21" s="91"/>
      <c r="B21" s="92"/>
      <c r="C21" s="93"/>
      <c r="D21" s="93"/>
      <c r="E21" s="93"/>
      <c r="F21" s="93"/>
      <c r="G21" s="93"/>
      <c r="H21" s="48" t="s">
        <v>56</v>
      </c>
      <c r="I21" s="37"/>
      <c r="J21" s="83"/>
      <c r="K21" s="83"/>
      <c r="L21" s="86"/>
      <c r="M21" s="89"/>
      <c r="N21" s="89"/>
      <c r="O21" s="76"/>
      <c r="P21" s="70"/>
      <c r="Q21" s="70"/>
      <c r="R21" s="73"/>
      <c r="S21" s="79"/>
    </row>
    <row r="22" spans="1:19" s="36" customFormat="1" ht="11.25" customHeight="1" x14ac:dyDescent="0.2">
      <c r="A22" s="91"/>
      <c r="B22" s="92"/>
      <c r="C22" s="93"/>
      <c r="D22" s="93"/>
      <c r="E22" s="93"/>
      <c r="F22" s="93"/>
      <c r="G22" s="93"/>
      <c r="H22" s="48" t="s">
        <v>57</v>
      </c>
      <c r="I22" s="37"/>
      <c r="J22" s="83"/>
      <c r="K22" s="83"/>
      <c r="L22" s="86"/>
      <c r="M22" s="89"/>
      <c r="N22" s="89"/>
      <c r="O22" s="76"/>
      <c r="P22" s="70"/>
      <c r="Q22" s="70"/>
      <c r="R22" s="73"/>
      <c r="S22" s="79"/>
    </row>
    <row r="23" spans="1:19" s="36" customFormat="1" ht="11.25" customHeight="1" x14ac:dyDescent="0.2">
      <c r="A23" s="91"/>
      <c r="B23" s="92"/>
      <c r="C23" s="93"/>
      <c r="D23" s="93"/>
      <c r="E23" s="93"/>
      <c r="F23" s="93"/>
      <c r="G23" s="93"/>
      <c r="H23" s="48" t="s">
        <v>58</v>
      </c>
      <c r="I23" s="37"/>
      <c r="J23" s="83"/>
      <c r="K23" s="83"/>
      <c r="L23" s="86"/>
      <c r="M23" s="89"/>
      <c r="N23" s="89"/>
      <c r="O23" s="76"/>
      <c r="P23" s="70"/>
      <c r="Q23" s="70"/>
      <c r="R23" s="73"/>
      <c r="S23" s="79"/>
    </row>
    <row r="24" spans="1:19" s="36" customFormat="1" ht="11.25" customHeight="1" x14ac:dyDescent="0.2">
      <c r="A24" s="91"/>
      <c r="B24" s="92"/>
      <c r="C24" s="93"/>
      <c r="D24" s="93"/>
      <c r="E24" s="93"/>
      <c r="F24" s="93"/>
      <c r="G24" s="93"/>
      <c r="H24" s="48" t="s">
        <v>59</v>
      </c>
      <c r="I24" s="37"/>
      <c r="J24" s="83"/>
      <c r="K24" s="83"/>
      <c r="L24" s="86"/>
      <c r="M24" s="89"/>
      <c r="N24" s="89"/>
      <c r="O24" s="76"/>
      <c r="P24" s="70"/>
      <c r="Q24" s="70"/>
      <c r="R24" s="73"/>
      <c r="S24" s="79"/>
    </row>
    <row r="25" spans="1:19" s="36" customFormat="1" ht="11.25" customHeight="1" x14ac:dyDescent="0.2">
      <c r="A25" s="91"/>
      <c r="B25" s="92"/>
      <c r="C25" s="93"/>
      <c r="D25" s="93"/>
      <c r="E25" s="93"/>
      <c r="F25" s="93"/>
      <c r="G25" s="93"/>
      <c r="H25" s="48" t="s">
        <v>60</v>
      </c>
      <c r="I25" s="37"/>
      <c r="J25" s="83"/>
      <c r="K25" s="83"/>
      <c r="L25" s="86"/>
      <c r="M25" s="89"/>
      <c r="N25" s="89"/>
      <c r="O25" s="76"/>
      <c r="P25" s="70"/>
      <c r="Q25" s="70"/>
      <c r="R25" s="73"/>
      <c r="S25" s="79"/>
    </row>
    <row r="26" spans="1:19" s="36" customFormat="1" ht="11.25" customHeight="1" x14ac:dyDescent="0.2">
      <c r="A26" s="91"/>
      <c r="B26" s="92"/>
      <c r="C26" s="93"/>
      <c r="D26" s="93"/>
      <c r="E26" s="93"/>
      <c r="F26" s="93"/>
      <c r="G26" s="93"/>
      <c r="H26" s="48" t="s">
        <v>61</v>
      </c>
      <c r="I26" s="37">
        <v>586</v>
      </c>
      <c r="J26" s="84"/>
      <c r="K26" s="84"/>
      <c r="L26" s="87"/>
      <c r="M26" s="90"/>
      <c r="N26" s="90"/>
      <c r="O26" s="77"/>
      <c r="P26" s="71"/>
      <c r="Q26" s="71"/>
      <c r="R26" s="74"/>
      <c r="S26" s="80"/>
    </row>
    <row r="27" spans="1:19" s="36" customFormat="1" ht="11.25" customHeight="1" x14ac:dyDescent="0.2">
      <c r="A27" s="91" t="s">
        <v>73</v>
      </c>
      <c r="B27" s="92" t="s">
        <v>74</v>
      </c>
      <c r="C27" s="81">
        <v>0.25</v>
      </c>
      <c r="D27" s="94" t="s">
        <v>84</v>
      </c>
      <c r="E27" s="93" t="s">
        <v>76</v>
      </c>
      <c r="F27" s="93" t="s">
        <v>77</v>
      </c>
      <c r="G27" s="81">
        <v>0.18</v>
      </c>
      <c r="H27" s="48" t="s">
        <v>33</v>
      </c>
      <c r="I27" s="37"/>
      <c r="J27" s="82">
        <v>0</v>
      </c>
      <c r="K27" s="82">
        <v>0</v>
      </c>
      <c r="L27" s="85" t="s">
        <v>34</v>
      </c>
      <c r="M27" s="88" t="s">
        <v>35</v>
      </c>
      <c r="N27" s="88" t="s">
        <v>36</v>
      </c>
      <c r="O27" s="75" t="s">
        <v>37</v>
      </c>
      <c r="P27" s="69" t="s">
        <v>38</v>
      </c>
      <c r="Q27" s="69" t="s">
        <v>39</v>
      </c>
      <c r="R27" s="72" t="s">
        <v>40</v>
      </c>
      <c r="S27" s="78" t="s">
        <v>41</v>
      </c>
    </row>
    <row r="28" spans="1:19" s="36" customFormat="1" ht="11.25" customHeight="1" x14ac:dyDescent="0.2">
      <c r="A28" s="91"/>
      <c r="B28" s="92"/>
      <c r="C28" s="81"/>
      <c r="D28" s="94"/>
      <c r="E28" s="93"/>
      <c r="F28" s="93"/>
      <c r="G28" s="81"/>
      <c r="H28" s="48" t="s">
        <v>42</v>
      </c>
      <c r="I28" s="37"/>
      <c r="J28" s="83"/>
      <c r="K28" s="83"/>
      <c r="L28" s="86"/>
      <c r="M28" s="89"/>
      <c r="N28" s="89"/>
      <c r="O28" s="76"/>
      <c r="P28" s="70"/>
      <c r="Q28" s="70"/>
      <c r="R28" s="73"/>
      <c r="S28" s="79"/>
    </row>
    <row r="29" spans="1:19" s="36" customFormat="1" ht="11.25" customHeight="1" x14ac:dyDescent="0.2">
      <c r="A29" s="91"/>
      <c r="B29" s="92"/>
      <c r="C29" s="81"/>
      <c r="D29" s="94"/>
      <c r="E29" s="93"/>
      <c r="F29" s="93"/>
      <c r="G29" s="81"/>
      <c r="H29" s="48" t="s">
        <v>43</v>
      </c>
      <c r="I29" s="37"/>
      <c r="J29" s="83"/>
      <c r="K29" s="83"/>
      <c r="L29" s="86"/>
      <c r="M29" s="89"/>
      <c r="N29" s="89"/>
      <c r="O29" s="76"/>
      <c r="P29" s="70"/>
      <c r="Q29" s="70"/>
      <c r="R29" s="73"/>
      <c r="S29" s="79"/>
    </row>
    <row r="30" spans="1:19" s="36" customFormat="1" ht="11.25" customHeight="1" x14ac:dyDescent="0.2">
      <c r="A30" s="91"/>
      <c r="B30" s="92"/>
      <c r="C30" s="81"/>
      <c r="D30" s="94"/>
      <c r="E30" s="93"/>
      <c r="F30" s="93"/>
      <c r="G30" s="81"/>
      <c r="H30" s="48" t="s">
        <v>44</v>
      </c>
      <c r="I30" s="37"/>
      <c r="J30" s="83"/>
      <c r="K30" s="83"/>
      <c r="L30" s="86"/>
      <c r="M30" s="89"/>
      <c r="N30" s="89"/>
      <c r="O30" s="76"/>
      <c r="P30" s="70"/>
      <c r="Q30" s="70"/>
      <c r="R30" s="73"/>
      <c r="S30" s="79"/>
    </row>
    <row r="31" spans="1:19" s="36" customFormat="1" ht="11.25" customHeight="1" x14ac:dyDescent="0.2">
      <c r="A31" s="91"/>
      <c r="B31" s="92"/>
      <c r="C31" s="81"/>
      <c r="D31" s="94"/>
      <c r="E31" s="93"/>
      <c r="F31" s="93"/>
      <c r="G31" s="81"/>
      <c r="H31" s="48" t="s">
        <v>45</v>
      </c>
      <c r="I31" s="37"/>
      <c r="J31" s="83"/>
      <c r="K31" s="83"/>
      <c r="L31" s="86"/>
      <c r="M31" s="89"/>
      <c r="N31" s="89"/>
      <c r="O31" s="76"/>
      <c r="P31" s="70"/>
      <c r="Q31" s="70"/>
      <c r="R31" s="73"/>
      <c r="S31" s="79"/>
    </row>
    <row r="32" spans="1:19" s="36" customFormat="1" ht="11.25" customHeight="1" x14ac:dyDescent="0.2">
      <c r="A32" s="91"/>
      <c r="B32" s="92"/>
      <c r="C32" s="81"/>
      <c r="D32" s="94"/>
      <c r="E32" s="93"/>
      <c r="F32" s="93"/>
      <c r="G32" s="81"/>
      <c r="H32" s="48" t="s">
        <v>46</v>
      </c>
      <c r="I32" s="37"/>
      <c r="J32" s="83"/>
      <c r="K32" s="83"/>
      <c r="L32" s="86"/>
      <c r="M32" s="89"/>
      <c r="N32" s="89"/>
      <c r="O32" s="76"/>
      <c r="P32" s="70"/>
      <c r="Q32" s="70"/>
      <c r="R32" s="73"/>
      <c r="S32" s="79"/>
    </row>
    <row r="33" spans="1:19" s="36" customFormat="1" ht="11.25" customHeight="1" x14ac:dyDescent="0.2">
      <c r="A33" s="91"/>
      <c r="B33" s="92"/>
      <c r="C33" s="81"/>
      <c r="D33" s="94"/>
      <c r="E33" s="93"/>
      <c r="F33" s="93"/>
      <c r="G33" s="81"/>
      <c r="H33" s="48" t="s">
        <v>47</v>
      </c>
      <c r="I33" s="37"/>
      <c r="J33" s="83"/>
      <c r="K33" s="83"/>
      <c r="L33" s="86"/>
      <c r="M33" s="89"/>
      <c r="N33" s="89"/>
      <c r="O33" s="76"/>
      <c r="P33" s="70"/>
      <c r="Q33" s="70"/>
      <c r="R33" s="73"/>
      <c r="S33" s="79"/>
    </row>
    <row r="34" spans="1:19" s="36" customFormat="1" ht="11.25" customHeight="1" x14ac:dyDescent="0.2">
      <c r="A34" s="91"/>
      <c r="B34" s="92"/>
      <c r="C34" s="81"/>
      <c r="D34" s="94"/>
      <c r="E34" s="93"/>
      <c r="F34" s="93"/>
      <c r="G34" s="81"/>
      <c r="H34" s="48" t="s">
        <v>48</v>
      </c>
      <c r="I34" s="37"/>
      <c r="J34" s="83"/>
      <c r="K34" s="83"/>
      <c r="L34" s="86"/>
      <c r="M34" s="89"/>
      <c r="N34" s="89"/>
      <c r="O34" s="76"/>
      <c r="P34" s="70"/>
      <c r="Q34" s="70"/>
      <c r="R34" s="73"/>
      <c r="S34" s="79"/>
    </row>
    <row r="35" spans="1:19" s="36" customFormat="1" ht="11.25" customHeight="1" x14ac:dyDescent="0.2">
      <c r="A35" s="91"/>
      <c r="B35" s="92"/>
      <c r="C35" s="81"/>
      <c r="D35" s="94"/>
      <c r="E35" s="93"/>
      <c r="F35" s="93"/>
      <c r="G35" s="81"/>
      <c r="H35" s="48" t="s">
        <v>49</v>
      </c>
      <c r="I35" s="37"/>
      <c r="J35" s="83"/>
      <c r="K35" s="83"/>
      <c r="L35" s="86"/>
      <c r="M35" s="89"/>
      <c r="N35" s="89"/>
      <c r="O35" s="76"/>
      <c r="P35" s="70"/>
      <c r="Q35" s="70"/>
      <c r="R35" s="73"/>
      <c r="S35" s="79"/>
    </row>
    <row r="36" spans="1:19" s="36" customFormat="1" ht="11.25" customHeight="1" x14ac:dyDescent="0.2">
      <c r="A36" s="91"/>
      <c r="B36" s="92"/>
      <c r="C36" s="81"/>
      <c r="D36" s="94"/>
      <c r="E36" s="93"/>
      <c r="F36" s="93"/>
      <c r="G36" s="81"/>
      <c r="H36" s="48" t="s">
        <v>50</v>
      </c>
      <c r="I36" s="37"/>
      <c r="J36" s="83"/>
      <c r="K36" s="83"/>
      <c r="L36" s="86"/>
      <c r="M36" s="89"/>
      <c r="N36" s="89"/>
      <c r="O36" s="76"/>
      <c r="P36" s="70"/>
      <c r="Q36" s="70"/>
      <c r="R36" s="73"/>
      <c r="S36" s="79"/>
    </row>
    <row r="37" spans="1:19" s="36" customFormat="1" ht="11.25" customHeight="1" x14ac:dyDescent="0.2">
      <c r="A37" s="91"/>
      <c r="B37" s="92"/>
      <c r="C37" s="81"/>
      <c r="D37" s="94"/>
      <c r="E37" s="93"/>
      <c r="F37" s="93"/>
      <c r="G37" s="81"/>
      <c r="H37" s="48" t="s">
        <v>51</v>
      </c>
      <c r="I37" s="37"/>
      <c r="J37" s="83"/>
      <c r="K37" s="83"/>
      <c r="L37" s="86"/>
      <c r="M37" s="89"/>
      <c r="N37" s="89"/>
      <c r="O37" s="76"/>
      <c r="P37" s="70"/>
      <c r="Q37" s="70"/>
      <c r="R37" s="73"/>
      <c r="S37" s="79"/>
    </row>
    <row r="38" spans="1:19" s="36" customFormat="1" ht="11.25" customHeight="1" x14ac:dyDescent="0.2">
      <c r="A38" s="91"/>
      <c r="B38" s="92"/>
      <c r="C38" s="81"/>
      <c r="D38" s="94"/>
      <c r="E38" s="93"/>
      <c r="F38" s="93"/>
      <c r="G38" s="81"/>
      <c r="H38" s="48" t="s">
        <v>52</v>
      </c>
      <c r="I38" s="37"/>
      <c r="J38" s="83"/>
      <c r="K38" s="83"/>
      <c r="L38" s="86"/>
      <c r="M38" s="89"/>
      <c r="N38" s="89"/>
      <c r="O38" s="76"/>
      <c r="P38" s="70"/>
      <c r="Q38" s="70"/>
      <c r="R38" s="73"/>
      <c r="S38" s="79"/>
    </row>
    <row r="39" spans="1:19" s="36" customFormat="1" ht="11.25" customHeight="1" x14ac:dyDescent="0.2">
      <c r="A39" s="91"/>
      <c r="B39" s="92"/>
      <c r="C39" s="81"/>
      <c r="D39" s="94"/>
      <c r="E39" s="93"/>
      <c r="F39" s="93"/>
      <c r="G39" s="81"/>
      <c r="H39" s="48" t="s">
        <v>53</v>
      </c>
      <c r="I39" s="37"/>
      <c r="J39" s="83"/>
      <c r="K39" s="83"/>
      <c r="L39" s="86"/>
      <c r="M39" s="89"/>
      <c r="N39" s="89"/>
      <c r="O39" s="76"/>
      <c r="P39" s="70"/>
      <c r="Q39" s="70"/>
      <c r="R39" s="73"/>
      <c r="S39" s="79"/>
    </row>
    <row r="40" spans="1:19" s="36" customFormat="1" ht="11.25" customHeight="1" x14ac:dyDescent="0.2">
      <c r="A40" s="91"/>
      <c r="B40" s="92"/>
      <c r="C40" s="81"/>
      <c r="D40" s="94"/>
      <c r="E40" s="93"/>
      <c r="F40" s="93"/>
      <c r="G40" s="81"/>
      <c r="H40" s="48" t="s">
        <v>54</v>
      </c>
      <c r="I40" s="37"/>
      <c r="J40" s="83"/>
      <c r="K40" s="83"/>
      <c r="L40" s="86"/>
      <c r="M40" s="89"/>
      <c r="N40" s="89"/>
      <c r="O40" s="76"/>
      <c r="P40" s="70"/>
      <c r="Q40" s="70"/>
      <c r="R40" s="73"/>
      <c r="S40" s="79"/>
    </row>
    <row r="41" spans="1:19" s="36" customFormat="1" ht="11.25" customHeight="1" x14ac:dyDescent="0.2">
      <c r="A41" s="91"/>
      <c r="B41" s="92"/>
      <c r="C41" s="81"/>
      <c r="D41" s="94"/>
      <c r="E41" s="93"/>
      <c r="F41" s="93"/>
      <c r="G41" s="81"/>
      <c r="H41" s="48" t="s">
        <v>55</v>
      </c>
      <c r="I41" s="37"/>
      <c r="J41" s="83"/>
      <c r="K41" s="83"/>
      <c r="L41" s="86"/>
      <c r="M41" s="89"/>
      <c r="N41" s="89"/>
      <c r="O41" s="76"/>
      <c r="P41" s="70"/>
      <c r="Q41" s="70"/>
      <c r="R41" s="73"/>
      <c r="S41" s="79"/>
    </row>
    <row r="42" spans="1:19" s="36" customFormat="1" ht="11.25" customHeight="1" x14ac:dyDescent="0.2">
      <c r="A42" s="91"/>
      <c r="B42" s="92"/>
      <c r="C42" s="81"/>
      <c r="D42" s="94"/>
      <c r="E42" s="93"/>
      <c r="F42" s="93"/>
      <c r="G42" s="81"/>
      <c r="H42" s="48" t="s">
        <v>56</v>
      </c>
      <c r="I42" s="37"/>
      <c r="J42" s="83"/>
      <c r="K42" s="83"/>
      <c r="L42" s="86"/>
      <c r="M42" s="89"/>
      <c r="N42" s="89"/>
      <c r="O42" s="76"/>
      <c r="P42" s="70"/>
      <c r="Q42" s="70"/>
      <c r="R42" s="73"/>
      <c r="S42" s="79"/>
    </row>
    <row r="43" spans="1:19" s="36" customFormat="1" ht="11.25" customHeight="1" x14ac:dyDescent="0.2">
      <c r="A43" s="91"/>
      <c r="B43" s="92"/>
      <c r="C43" s="81"/>
      <c r="D43" s="94"/>
      <c r="E43" s="93"/>
      <c r="F43" s="93"/>
      <c r="G43" s="81"/>
      <c r="H43" s="48" t="s">
        <v>57</v>
      </c>
      <c r="I43" s="37"/>
      <c r="J43" s="83"/>
      <c r="K43" s="83"/>
      <c r="L43" s="86"/>
      <c r="M43" s="89"/>
      <c r="N43" s="89"/>
      <c r="O43" s="76"/>
      <c r="P43" s="70"/>
      <c r="Q43" s="70"/>
      <c r="R43" s="73"/>
      <c r="S43" s="79"/>
    </row>
    <row r="44" spans="1:19" s="36" customFormat="1" ht="11.25" customHeight="1" x14ac:dyDescent="0.2">
      <c r="A44" s="91"/>
      <c r="B44" s="92"/>
      <c r="C44" s="81"/>
      <c r="D44" s="94"/>
      <c r="E44" s="93"/>
      <c r="F44" s="93"/>
      <c r="G44" s="81"/>
      <c r="H44" s="48" t="s">
        <v>58</v>
      </c>
      <c r="I44" s="37"/>
      <c r="J44" s="83"/>
      <c r="K44" s="83"/>
      <c r="L44" s="86"/>
      <c r="M44" s="89"/>
      <c r="N44" s="89"/>
      <c r="O44" s="76"/>
      <c r="P44" s="70"/>
      <c r="Q44" s="70"/>
      <c r="R44" s="73"/>
      <c r="S44" s="79"/>
    </row>
    <row r="45" spans="1:19" s="36" customFormat="1" ht="11.25" customHeight="1" x14ac:dyDescent="0.2">
      <c r="A45" s="91"/>
      <c r="B45" s="92"/>
      <c r="C45" s="81"/>
      <c r="D45" s="94"/>
      <c r="E45" s="93"/>
      <c r="F45" s="93"/>
      <c r="G45" s="81"/>
      <c r="H45" s="48" t="s">
        <v>59</v>
      </c>
      <c r="I45" s="37"/>
      <c r="J45" s="83"/>
      <c r="K45" s="83"/>
      <c r="L45" s="86"/>
      <c r="M45" s="89"/>
      <c r="N45" s="89"/>
      <c r="O45" s="76"/>
      <c r="P45" s="70"/>
      <c r="Q45" s="70"/>
      <c r="R45" s="73"/>
      <c r="S45" s="79"/>
    </row>
    <row r="46" spans="1:19" s="36" customFormat="1" ht="11.25" customHeight="1" x14ac:dyDescent="0.2">
      <c r="A46" s="91"/>
      <c r="B46" s="92"/>
      <c r="C46" s="81"/>
      <c r="D46" s="94"/>
      <c r="E46" s="93"/>
      <c r="F46" s="93"/>
      <c r="G46" s="81"/>
      <c r="H46" s="48" t="s">
        <v>60</v>
      </c>
      <c r="I46" s="37"/>
      <c r="J46" s="83"/>
      <c r="K46" s="83"/>
      <c r="L46" s="86"/>
      <c r="M46" s="89"/>
      <c r="N46" s="89"/>
      <c r="O46" s="76"/>
      <c r="P46" s="70"/>
      <c r="Q46" s="70"/>
      <c r="R46" s="73"/>
      <c r="S46" s="79"/>
    </row>
    <row r="47" spans="1:19" s="36" customFormat="1" ht="10.9" customHeight="1" x14ac:dyDescent="0.2">
      <c r="A47" s="91"/>
      <c r="B47" s="92"/>
      <c r="C47" s="81"/>
      <c r="D47" s="94"/>
      <c r="E47" s="93"/>
      <c r="F47" s="93"/>
      <c r="G47" s="81"/>
      <c r="H47" s="48" t="s">
        <v>62</v>
      </c>
      <c r="I47" s="37">
        <v>0.18</v>
      </c>
      <c r="J47" s="84"/>
      <c r="K47" s="84"/>
      <c r="L47" s="87"/>
      <c r="M47" s="90"/>
      <c r="N47" s="90"/>
      <c r="O47" s="77"/>
      <c r="P47" s="71"/>
      <c r="Q47" s="71"/>
      <c r="R47" s="74"/>
      <c r="S47" s="80"/>
    </row>
    <row r="48" spans="1:19" s="36" customFormat="1" ht="16.5" customHeight="1" x14ac:dyDescent="0.2">
      <c r="A48" s="38"/>
      <c r="B48" s="39"/>
      <c r="C48" s="41"/>
      <c r="D48" s="41"/>
      <c r="E48" s="41"/>
      <c r="F48" s="41"/>
      <c r="G48" s="40"/>
      <c r="H48" s="43"/>
      <c r="I48" s="40"/>
      <c r="J48" s="40"/>
      <c r="K48" s="40"/>
      <c r="L48" s="44"/>
      <c r="M48" s="45"/>
      <c r="O48" s="46"/>
      <c r="P48" s="28"/>
      <c r="Q48" s="25"/>
      <c r="R48" s="25"/>
      <c r="S48" s="25"/>
    </row>
    <row r="49" spans="1:19" s="36" customFormat="1" ht="16.5" customHeight="1" x14ac:dyDescent="0.2">
      <c r="A49" s="38"/>
      <c r="B49" s="39"/>
      <c r="C49" s="41"/>
      <c r="D49" s="41"/>
      <c r="E49" s="41"/>
      <c r="F49" s="41"/>
      <c r="G49" s="40"/>
      <c r="H49" s="43"/>
      <c r="I49" s="40"/>
      <c r="J49" s="40"/>
      <c r="K49" s="40"/>
      <c r="L49" s="43"/>
      <c r="M49" s="45"/>
      <c r="O49" s="46"/>
      <c r="P49" s="28"/>
      <c r="Q49" s="25"/>
      <c r="R49" s="25"/>
      <c r="S49" s="25"/>
    </row>
  </sheetData>
  <mergeCells count="39">
    <mergeCell ref="A1:J1"/>
    <mergeCell ref="A2:J2"/>
    <mergeCell ref="B3:K3"/>
    <mergeCell ref="B4:J4"/>
    <mergeCell ref="H5:I5"/>
    <mergeCell ref="S6:S26"/>
    <mergeCell ref="K6:K26"/>
    <mergeCell ref="L6:L26"/>
    <mergeCell ref="M6:M26"/>
    <mergeCell ref="N6:N26"/>
    <mergeCell ref="O6:O26"/>
    <mergeCell ref="P6:P26"/>
    <mergeCell ref="Q6:Q26"/>
    <mergeCell ref="R6:R26"/>
    <mergeCell ref="G6:G26"/>
    <mergeCell ref="J6:J26"/>
    <mergeCell ref="N27:N47"/>
    <mergeCell ref="D6:D26"/>
    <mergeCell ref="E6:E26"/>
    <mergeCell ref="F6:F26"/>
    <mergeCell ref="D27:D47"/>
    <mergeCell ref="E27:E47"/>
    <mergeCell ref="F27:F47"/>
    <mergeCell ref="A6:A26"/>
    <mergeCell ref="A27:A47"/>
    <mergeCell ref="B27:B47"/>
    <mergeCell ref="C27:C47"/>
    <mergeCell ref="B6:B26"/>
    <mergeCell ref="C6:C26"/>
    <mergeCell ref="Q27:Q47"/>
    <mergeCell ref="R27:R47"/>
    <mergeCell ref="O27:O47"/>
    <mergeCell ref="S27:S47"/>
    <mergeCell ref="G27:G47"/>
    <mergeCell ref="J27:J47"/>
    <mergeCell ref="K27:K47"/>
    <mergeCell ref="L27:L47"/>
    <mergeCell ref="M27:M47"/>
    <mergeCell ref="P27:P47"/>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70"/>
  <sheetViews>
    <sheetView showGridLines="0" tabSelected="1" zoomScale="70" zoomScaleNormal="70" workbookViewId="0">
      <pane xSplit="7" ySplit="5" topLeftCell="H45" activePane="bottomRight" state="frozen"/>
      <selection pane="topRight" activeCell="I1" sqref="I1"/>
      <selection pane="bottomLeft" activeCell="A6" sqref="A6"/>
      <selection pane="bottomRight" activeCell="F48" sqref="F48:F68"/>
    </sheetView>
  </sheetViews>
  <sheetFormatPr baseColWidth="10" defaultColWidth="11.42578125" defaultRowHeight="16.5" customHeight="1" x14ac:dyDescent="0.2"/>
  <cols>
    <col min="1" max="1" width="27" style="29" customWidth="1"/>
    <col min="2" max="2" width="20.85546875" style="29" customWidth="1"/>
    <col min="3" max="3" width="29.42578125" style="39" customWidth="1"/>
    <col min="4" max="4" width="9" style="42" customWidth="1"/>
    <col min="5" max="6" width="12.42578125" style="47" customWidth="1"/>
    <col min="7" max="7" width="14.28515625" style="47" customWidth="1"/>
    <col min="8" max="8" width="12.140625" style="42" customWidth="1"/>
    <col min="9" max="9" width="19.42578125" style="39" customWidth="1"/>
    <col min="10" max="10" width="20.5703125" style="42" customWidth="1"/>
    <col min="11" max="12" width="13.28515625" style="42" hidden="1" customWidth="1"/>
    <col min="13" max="13" width="28" style="39" hidden="1" customWidth="1"/>
    <col min="14" max="14" width="28" style="25" hidden="1" customWidth="1"/>
    <col min="15" max="15" width="28" style="26" hidden="1" customWidth="1"/>
    <col min="16" max="16" width="37.5703125" style="27" hidden="1" customWidth="1"/>
    <col min="17" max="17" width="30" style="28" hidden="1" customWidth="1"/>
    <col min="18" max="18" width="77.42578125" style="25" hidden="1" customWidth="1"/>
    <col min="19" max="19" width="73.5703125" style="25" hidden="1" customWidth="1"/>
    <col min="20" max="20" width="50.140625" style="25" hidden="1" customWidth="1"/>
    <col min="21" max="16384" width="11.42578125" style="26"/>
  </cols>
  <sheetData>
    <row r="1" spans="1:20" ht="46.5" customHeight="1" x14ac:dyDescent="0.2">
      <c r="A1" s="95" t="s">
        <v>65</v>
      </c>
      <c r="B1" s="95"/>
      <c r="C1" s="95"/>
      <c r="D1" s="95"/>
      <c r="E1" s="95"/>
      <c r="F1" s="95"/>
      <c r="G1" s="95"/>
      <c r="H1" s="95"/>
      <c r="I1" s="95"/>
      <c r="J1" s="95"/>
      <c r="K1" s="95"/>
      <c r="L1" s="23"/>
      <c r="M1" s="24"/>
    </row>
    <row r="2" spans="1:20" ht="6.75" customHeight="1" x14ac:dyDescent="0.2">
      <c r="A2" s="96"/>
      <c r="B2" s="96"/>
      <c r="C2" s="96"/>
      <c r="D2" s="96"/>
      <c r="E2" s="96"/>
      <c r="F2" s="96"/>
      <c r="G2" s="96"/>
      <c r="H2" s="96"/>
      <c r="I2" s="96"/>
      <c r="J2" s="96"/>
      <c r="K2" s="96"/>
      <c r="L2" s="29"/>
      <c r="M2" s="30"/>
    </row>
    <row r="3" spans="1:20" ht="20.25" customHeight="1" x14ac:dyDescent="0.2">
      <c r="A3" s="31" t="s">
        <v>14</v>
      </c>
      <c r="B3" s="97" t="s">
        <v>87</v>
      </c>
      <c r="C3" s="97"/>
      <c r="D3" s="97"/>
      <c r="E3" s="97"/>
      <c r="F3" s="97"/>
      <c r="G3" s="97"/>
      <c r="H3" s="97"/>
      <c r="I3" s="97"/>
      <c r="J3" s="97"/>
      <c r="K3" s="97"/>
      <c r="L3" s="97"/>
      <c r="M3" s="32"/>
    </row>
    <row r="4" spans="1:20" ht="20.25" customHeight="1" x14ac:dyDescent="0.2">
      <c r="A4" s="31" t="s">
        <v>15</v>
      </c>
      <c r="B4" s="98" t="s">
        <v>95</v>
      </c>
      <c r="C4" s="98"/>
      <c r="D4" s="98"/>
      <c r="E4" s="98"/>
      <c r="F4" s="98"/>
      <c r="G4" s="98"/>
      <c r="H4" s="98"/>
      <c r="I4" s="98"/>
      <c r="J4" s="98"/>
      <c r="K4" s="98"/>
      <c r="L4" s="33"/>
      <c r="M4" s="33"/>
    </row>
    <row r="5" spans="1:20" ht="63.75" customHeight="1" x14ac:dyDescent="0.2">
      <c r="A5" s="34" t="s">
        <v>16</v>
      </c>
      <c r="B5" s="34" t="s">
        <v>17</v>
      </c>
      <c r="C5" s="34" t="s">
        <v>18</v>
      </c>
      <c r="D5" s="35" t="s">
        <v>94</v>
      </c>
      <c r="E5" s="35" t="s">
        <v>19</v>
      </c>
      <c r="F5" s="35" t="s">
        <v>20</v>
      </c>
      <c r="G5" s="35" t="s">
        <v>21</v>
      </c>
      <c r="H5" s="35" t="s">
        <v>64</v>
      </c>
      <c r="I5" s="99" t="s">
        <v>22</v>
      </c>
      <c r="J5" s="99"/>
      <c r="K5" s="35" t="s">
        <v>23</v>
      </c>
      <c r="L5" s="35" t="s">
        <v>24</v>
      </c>
      <c r="M5" s="35" t="s">
        <v>25</v>
      </c>
      <c r="N5" s="34" t="s">
        <v>26</v>
      </c>
      <c r="O5" s="35" t="s">
        <v>27</v>
      </c>
      <c r="P5" s="35" t="s">
        <v>28</v>
      </c>
      <c r="Q5" s="35" t="s">
        <v>29</v>
      </c>
      <c r="R5" s="35" t="s">
        <v>30</v>
      </c>
      <c r="S5" s="35" t="s">
        <v>31</v>
      </c>
      <c r="T5" s="35" t="s">
        <v>32</v>
      </c>
    </row>
    <row r="6" spans="1:20" s="36" customFormat="1" ht="11.25" customHeight="1" x14ac:dyDescent="0.2">
      <c r="A6" s="91" t="s">
        <v>73</v>
      </c>
      <c r="B6" s="102" t="s">
        <v>78</v>
      </c>
      <c r="C6" s="105" t="s">
        <v>79</v>
      </c>
      <c r="D6" s="101">
        <v>7</v>
      </c>
      <c r="E6" s="93" t="s">
        <v>84</v>
      </c>
      <c r="F6" s="94" t="s">
        <v>85</v>
      </c>
      <c r="G6" s="93" t="s">
        <v>77</v>
      </c>
      <c r="H6" s="81">
        <f>2.95+1.41</f>
        <v>4.3600000000000003</v>
      </c>
      <c r="I6" s="48" t="s">
        <v>33</v>
      </c>
      <c r="J6" s="37"/>
      <c r="K6" s="82">
        <v>0</v>
      </c>
      <c r="L6" s="82">
        <v>0</v>
      </c>
      <c r="M6" s="85" t="s">
        <v>34</v>
      </c>
      <c r="N6" s="88" t="s">
        <v>35</v>
      </c>
      <c r="O6" s="88" t="s">
        <v>36</v>
      </c>
      <c r="P6" s="75" t="s">
        <v>37</v>
      </c>
      <c r="Q6" s="69" t="s">
        <v>38</v>
      </c>
      <c r="R6" s="69" t="s">
        <v>39</v>
      </c>
      <c r="S6" s="72" t="s">
        <v>40</v>
      </c>
      <c r="T6" s="78" t="s">
        <v>41</v>
      </c>
    </row>
    <row r="7" spans="1:20" s="36" customFormat="1" ht="11.25" customHeight="1" x14ac:dyDescent="0.2">
      <c r="A7" s="91"/>
      <c r="B7" s="103"/>
      <c r="C7" s="106"/>
      <c r="D7" s="101"/>
      <c r="E7" s="93"/>
      <c r="F7" s="94"/>
      <c r="G7" s="93"/>
      <c r="H7" s="81"/>
      <c r="I7" s="48" t="s">
        <v>42</v>
      </c>
      <c r="J7" s="37"/>
      <c r="K7" s="83"/>
      <c r="L7" s="83"/>
      <c r="M7" s="86"/>
      <c r="N7" s="89"/>
      <c r="O7" s="89"/>
      <c r="P7" s="76"/>
      <c r="Q7" s="70"/>
      <c r="R7" s="70"/>
      <c r="S7" s="73"/>
      <c r="T7" s="79"/>
    </row>
    <row r="8" spans="1:20" s="36" customFormat="1" ht="11.25" customHeight="1" x14ac:dyDescent="0.2">
      <c r="A8" s="91"/>
      <c r="B8" s="103"/>
      <c r="C8" s="106"/>
      <c r="D8" s="101"/>
      <c r="E8" s="93"/>
      <c r="F8" s="94"/>
      <c r="G8" s="93"/>
      <c r="H8" s="81"/>
      <c r="I8" s="48" t="s">
        <v>43</v>
      </c>
      <c r="J8" s="37"/>
      <c r="K8" s="83"/>
      <c r="L8" s="83"/>
      <c r="M8" s="86"/>
      <c r="N8" s="89"/>
      <c r="O8" s="89"/>
      <c r="P8" s="76"/>
      <c r="Q8" s="70"/>
      <c r="R8" s="70"/>
      <c r="S8" s="73"/>
      <c r="T8" s="79"/>
    </row>
    <row r="9" spans="1:20" s="36" customFormat="1" ht="11.25" customHeight="1" x14ac:dyDescent="0.2">
      <c r="A9" s="91"/>
      <c r="B9" s="103"/>
      <c r="C9" s="106"/>
      <c r="D9" s="101"/>
      <c r="E9" s="93"/>
      <c r="F9" s="94"/>
      <c r="G9" s="93"/>
      <c r="H9" s="81"/>
      <c r="I9" s="48" t="s">
        <v>44</v>
      </c>
      <c r="J9" s="37"/>
      <c r="K9" s="83"/>
      <c r="L9" s="83"/>
      <c r="M9" s="86"/>
      <c r="N9" s="89"/>
      <c r="O9" s="89"/>
      <c r="P9" s="76"/>
      <c r="Q9" s="70"/>
      <c r="R9" s="70"/>
      <c r="S9" s="73"/>
      <c r="T9" s="79"/>
    </row>
    <row r="10" spans="1:20" s="36" customFormat="1" ht="11.25" customHeight="1" x14ac:dyDescent="0.2">
      <c r="A10" s="91"/>
      <c r="B10" s="103"/>
      <c r="C10" s="106"/>
      <c r="D10" s="101"/>
      <c r="E10" s="93"/>
      <c r="F10" s="94"/>
      <c r="G10" s="93"/>
      <c r="H10" s="81"/>
      <c r="I10" s="48" t="s">
        <v>45</v>
      </c>
      <c r="J10" s="37"/>
      <c r="K10" s="83"/>
      <c r="L10" s="83"/>
      <c r="M10" s="86"/>
      <c r="N10" s="89"/>
      <c r="O10" s="89"/>
      <c r="P10" s="76"/>
      <c r="Q10" s="70"/>
      <c r="R10" s="70"/>
      <c r="S10" s="73"/>
      <c r="T10" s="79"/>
    </row>
    <row r="11" spans="1:20" s="36" customFormat="1" ht="11.25" customHeight="1" x14ac:dyDescent="0.2">
      <c r="A11" s="91"/>
      <c r="B11" s="103"/>
      <c r="C11" s="106"/>
      <c r="D11" s="101"/>
      <c r="E11" s="93"/>
      <c r="F11" s="94"/>
      <c r="G11" s="93"/>
      <c r="H11" s="81"/>
      <c r="I11" s="48" t="s">
        <v>46</v>
      </c>
      <c r="J11" s="37"/>
      <c r="K11" s="83"/>
      <c r="L11" s="83"/>
      <c r="M11" s="86"/>
      <c r="N11" s="89"/>
      <c r="O11" s="89"/>
      <c r="P11" s="76"/>
      <c r="Q11" s="70"/>
      <c r="R11" s="70"/>
      <c r="S11" s="73"/>
      <c r="T11" s="79"/>
    </row>
    <row r="12" spans="1:20" s="36" customFormat="1" ht="11.25" customHeight="1" x14ac:dyDescent="0.2">
      <c r="A12" s="91"/>
      <c r="B12" s="103"/>
      <c r="C12" s="106"/>
      <c r="D12" s="101"/>
      <c r="E12" s="93"/>
      <c r="F12" s="94"/>
      <c r="G12" s="93"/>
      <c r="H12" s="81"/>
      <c r="I12" s="48" t="s">
        <v>47</v>
      </c>
      <c r="J12" s="37"/>
      <c r="K12" s="83"/>
      <c r="L12" s="83"/>
      <c r="M12" s="86"/>
      <c r="N12" s="89"/>
      <c r="O12" s="89"/>
      <c r="P12" s="76"/>
      <c r="Q12" s="70"/>
      <c r="R12" s="70"/>
      <c r="S12" s="73"/>
      <c r="T12" s="79"/>
    </row>
    <row r="13" spans="1:20" s="36" customFormat="1" ht="11.25" customHeight="1" x14ac:dyDescent="0.2">
      <c r="A13" s="91"/>
      <c r="B13" s="103"/>
      <c r="C13" s="106"/>
      <c r="D13" s="101"/>
      <c r="E13" s="93"/>
      <c r="F13" s="94"/>
      <c r="G13" s="93"/>
      <c r="H13" s="81"/>
      <c r="I13" s="48" t="s">
        <v>48</v>
      </c>
      <c r="J13" s="37"/>
      <c r="K13" s="83"/>
      <c r="L13" s="83"/>
      <c r="M13" s="86"/>
      <c r="N13" s="89"/>
      <c r="O13" s="89"/>
      <c r="P13" s="76"/>
      <c r="Q13" s="70"/>
      <c r="R13" s="70"/>
      <c r="S13" s="73"/>
      <c r="T13" s="79"/>
    </row>
    <row r="14" spans="1:20" s="36" customFormat="1" ht="11.25" customHeight="1" x14ac:dyDescent="0.2">
      <c r="A14" s="91"/>
      <c r="B14" s="103"/>
      <c r="C14" s="106"/>
      <c r="D14" s="101"/>
      <c r="E14" s="93"/>
      <c r="F14" s="94"/>
      <c r="G14" s="93"/>
      <c r="H14" s="81"/>
      <c r="I14" s="48" t="s">
        <v>49</v>
      </c>
      <c r="J14" s="37"/>
      <c r="K14" s="83"/>
      <c r="L14" s="83"/>
      <c r="M14" s="86"/>
      <c r="N14" s="89"/>
      <c r="O14" s="89"/>
      <c r="P14" s="76"/>
      <c r="Q14" s="70"/>
      <c r="R14" s="70"/>
      <c r="S14" s="73"/>
      <c r="T14" s="79"/>
    </row>
    <row r="15" spans="1:20" s="36" customFormat="1" ht="11.25" customHeight="1" x14ac:dyDescent="0.2">
      <c r="A15" s="91"/>
      <c r="B15" s="103"/>
      <c r="C15" s="106"/>
      <c r="D15" s="101"/>
      <c r="E15" s="93"/>
      <c r="F15" s="94"/>
      <c r="G15" s="93"/>
      <c r="H15" s="81"/>
      <c r="I15" s="48" t="s">
        <v>50</v>
      </c>
      <c r="J15" s="37"/>
      <c r="K15" s="83"/>
      <c r="L15" s="83"/>
      <c r="M15" s="86"/>
      <c r="N15" s="89"/>
      <c r="O15" s="89"/>
      <c r="P15" s="76"/>
      <c r="Q15" s="70"/>
      <c r="R15" s="70"/>
      <c r="S15" s="73"/>
      <c r="T15" s="79"/>
    </row>
    <row r="16" spans="1:20" s="36" customFormat="1" ht="11.25" customHeight="1" x14ac:dyDescent="0.2">
      <c r="A16" s="91"/>
      <c r="B16" s="103"/>
      <c r="C16" s="106"/>
      <c r="D16" s="101"/>
      <c r="E16" s="93"/>
      <c r="F16" s="94"/>
      <c r="G16" s="93"/>
      <c r="H16" s="81"/>
      <c r="I16" s="48" t="s">
        <v>51</v>
      </c>
      <c r="J16" s="37"/>
      <c r="K16" s="83"/>
      <c r="L16" s="83"/>
      <c r="M16" s="86"/>
      <c r="N16" s="89"/>
      <c r="O16" s="89"/>
      <c r="P16" s="76"/>
      <c r="Q16" s="70"/>
      <c r="R16" s="70"/>
      <c r="S16" s="73"/>
      <c r="T16" s="79"/>
    </row>
    <row r="17" spans="1:20" s="36" customFormat="1" ht="11.25" customHeight="1" x14ac:dyDescent="0.2">
      <c r="A17" s="91"/>
      <c r="B17" s="103"/>
      <c r="C17" s="106"/>
      <c r="D17" s="101"/>
      <c r="E17" s="93"/>
      <c r="F17" s="94"/>
      <c r="G17" s="93"/>
      <c r="H17" s="81"/>
      <c r="I17" s="48" t="s">
        <v>52</v>
      </c>
      <c r="J17" s="37"/>
      <c r="K17" s="83"/>
      <c r="L17" s="83"/>
      <c r="M17" s="86"/>
      <c r="N17" s="89"/>
      <c r="O17" s="89"/>
      <c r="P17" s="76"/>
      <c r="Q17" s="70"/>
      <c r="R17" s="70"/>
      <c r="S17" s="73"/>
      <c r="T17" s="79"/>
    </row>
    <row r="18" spans="1:20" s="36" customFormat="1" ht="11.25" customHeight="1" x14ac:dyDescent="0.2">
      <c r="A18" s="91"/>
      <c r="B18" s="103"/>
      <c r="C18" s="106"/>
      <c r="D18" s="101"/>
      <c r="E18" s="93"/>
      <c r="F18" s="94"/>
      <c r="G18" s="93"/>
      <c r="H18" s="81"/>
      <c r="I18" s="48" t="s">
        <v>53</v>
      </c>
      <c r="J18" s="37"/>
      <c r="K18" s="83"/>
      <c r="L18" s="83"/>
      <c r="M18" s="86"/>
      <c r="N18" s="89"/>
      <c r="O18" s="89"/>
      <c r="P18" s="76"/>
      <c r="Q18" s="70"/>
      <c r="R18" s="70"/>
      <c r="S18" s="73"/>
      <c r="T18" s="79"/>
    </row>
    <row r="19" spans="1:20" s="36" customFormat="1" ht="11.25" customHeight="1" x14ac:dyDescent="0.2">
      <c r="A19" s="91"/>
      <c r="B19" s="103"/>
      <c r="C19" s="106"/>
      <c r="D19" s="101"/>
      <c r="E19" s="93"/>
      <c r="F19" s="94"/>
      <c r="G19" s="93"/>
      <c r="H19" s="81"/>
      <c r="I19" s="48" t="s">
        <v>54</v>
      </c>
      <c r="J19" s="37"/>
      <c r="K19" s="83"/>
      <c r="L19" s="83"/>
      <c r="M19" s="86"/>
      <c r="N19" s="89"/>
      <c r="O19" s="89"/>
      <c r="P19" s="76"/>
      <c r="Q19" s="70"/>
      <c r="R19" s="70"/>
      <c r="S19" s="73"/>
      <c r="T19" s="79"/>
    </row>
    <row r="20" spans="1:20" s="36" customFormat="1" ht="11.25" customHeight="1" x14ac:dyDescent="0.2">
      <c r="A20" s="91"/>
      <c r="B20" s="103"/>
      <c r="C20" s="106"/>
      <c r="D20" s="101"/>
      <c r="E20" s="93"/>
      <c r="F20" s="94"/>
      <c r="G20" s="93"/>
      <c r="H20" s="81"/>
      <c r="I20" s="48" t="s">
        <v>55</v>
      </c>
      <c r="J20" s="37"/>
      <c r="K20" s="83"/>
      <c r="L20" s="83"/>
      <c r="M20" s="86"/>
      <c r="N20" s="89"/>
      <c r="O20" s="89"/>
      <c r="P20" s="76"/>
      <c r="Q20" s="70"/>
      <c r="R20" s="70"/>
      <c r="S20" s="73"/>
      <c r="T20" s="79"/>
    </row>
    <row r="21" spans="1:20" s="36" customFormat="1" ht="11.25" customHeight="1" x14ac:dyDescent="0.2">
      <c r="A21" s="91"/>
      <c r="B21" s="103"/>
      <c r="C21" s="106"/>
      <c r="D21" s="101"/>
      <c r="E21" s="93"/>
      <c r="F21" s="94"/>
      <c r="G21" s="93"/>
      <c r="H21" s="81"/>
      <c r="I21" s="48" t="s">
        <v>56</v>
      </c>
      <c r="J21" s="37"/>
      <c r="K21" s="83"/>
      <c r="L21" s="83"/>
      <c r="M21" s="86"/>
      <c r="N21" s="89"/>
      <c r="O21" s="89"/>
      <c r="P21" s="76"/>
      <c r="Q21" s="70"/>
      <c r="R21" s="70"/>
      <c r="S21" s="73"/>
      <c r="T21" s="79"/>
    </row>
    <row r="22" spans="1:20" s="36" customFormat="1" ht="11.25" customHeight="1" x14ac:dyDescent="0.2">
      <c r="A22" s="91"/>
      <c r="B22" s="103"/>
      <c r="C22" s="106"/>
      <c r="D22" s="101"/>
      <c r="E22" s="93"/>
      <c r="F22" s="94"/>
      <c r="G22" s="93"/>
      <c r="H22" s="81"/>
      <c r="I22" s="48" t="s">
        <v>57</v>
      </c>
      <c r="J22" s="37"/>
      <c r="K22" s="83"/>
      <c r="L22" s="83"/>
      <c r="M22" s="86"/>
      <c r="N22" s="89"/>
      <c r="O22" s="89"/>
      <c r="P22" s="76"/>
      <c r="Q22" s="70"/>
      <c r="R22" s="70"/>
      <c r="S22" s="73"/>
      <c r="T22" s="79"/>
    </row>
    <row r="23" spans="1:20" s="36" customFormat="1" ht="11.25" customHeight="1" x14ac:dyDescent="0.2">
      <c r="A23" s="91"/>
      <c r="B23" s="103"/>
      <c r="C23" s="106"/>
      <c r="D23" s="101"/>
      <c r="E23" s="93"/>
      <c r="F23" s="94"/>
      <c r="G23" s="93"/>
      <c r="H23" s="81"/>
      <c r="I23" s="48" t="s">
        <v>58</v>
      </c>
      <c r="J23" s="37"/>
      <c r="K23" s="83"/>
      <c r="L23" s="83"/>
      <c r="M23" s="86"/>
      <c r="N23" s="89"/>
      <c r="O23" s="89"/>
      <c r="P23" s="76"/>
      <c r="Q23" s="70"/>
      <c r="R23" s="70"/>
      <c r="S23" s="73"/>
      <c r="T23" s="79"/>
    </row>
    <row r="24" spans="1:20" s="36" customFormat="1" ht="11.25" customHeight="1" x14ac:dyDescent="0.2">
      <c r="A24" s="91"/>
      <c r="B24" s="103"/>
      <c r="C24" s="106"/>
      <c r="D24" s="101"/>
      <c r="E24" s="93"/>
      <c r="F24" s="94"/>
      <c r="G24" s="93"/>
      <c r="H24" s="81"/>
      <c r="I24" s="48" t="s">
        <v>59</v>
      </c>
      <c r="J24" s="37"/>
      <c r="K24" s="83"/>
      <c r="L24" s="83"/>
      <c r="M24" s="86"/>
      <c r="N24" s="89"/>
      <c r="O24" s="89"/>
      <c r="P24" s="76"/>
      <c r="Q24" s="70"/>
      <c r="R24" s="70"/>
      <c r="S24" s="73"/>
      <c r="T24" s="79"/>
    </row>
    <row r="25" spans="1:20" s="36" customFormat="1" ht="11.25" customHeight="1" x14ac:dyDescent="0.2">
      <c r="A25" s="91"/>
      <c r="B25" s="103"/>
      <c r="C25" s="106"/>
      <c r="D25" s="101"/>
      <c r="E25" s="93"/>
      <c r="F25" s="94"/>
      <c r="G25" s="93"/>
      <c r="H25" s="81"/>
      <c r="I25" s="48" t="s">
        <v>60</v>
      </c>
      <c r="J25" s="37"/>
      <c r="K25" s="83"/>
      <c r="L25" s="83"/>
      <c r="M25" s="86"/>
      <c r="N25" s="89"/>
      <c r="O25" s="89"/>
      <c r="P25" s="76"/>
      <c r="Q25" s="70"/>
      <c r="R25" s="70"/>
      <c r="S25" s="73"/>
      <c r="T25" s="79"/>
    </row>
    <row r="26" spans="1:20" s="36" customFormat="1" ht="11.25" customHeight="1" x14ac:dyDescent="0.2">
      <c r="A26" s="91"/>
      <c r="B26" s="104"/>
      <c r="C26" s="107"/>
      <c r="D26" s="101"/>
      <c r="E26" s="93"/>
      <c r="F26" s="94"/>
      <c r="G26" s="93"/>
      <c r="H26" s="81"/>
      <c r="I26" s="48" t="s">
        <v>61</v>
      </c>
      <c r="J26" s="68">
        <f>H6</f>
        <v>4.3600000000000003</v>
      </c>
      <c r="K26" s="84"/>
      <c r="L26" s="84"/>
      <c r="M26" s="87"/>
      <c r="N26" s="90"/>
      <c r="O26" s="90"/>
      <c r="P26" s="77"/>
      <c r="Q26" s="71"/>
      <c r="R26" s="71"/>
      <c r="S26" s="74"/>
      <c r="T26" s="80"/>
    </row>
    <row r="27" spans="1:20" s="36" customFormat="1" ht="11.25" customHeight="1" x14ac:dyDescent="0.2">
      <c r="A27" s="100" t="s">
        <v>73</v>
      </c>
      <c r="B27" s="91" t="s">
        <v>80</v>
      </c>
      <c r="C27" s="92" t="s">
        <v>81</v>
      </c>
      <c r="D27" s="101">
        <v>1</v>
      </c>
      <c r="E27" s="93" t="s">
        <v>84</v>
      </c>
      <c r="F27" s="93" t="s">
        <v>86</v>
      </c>
      <c r="G27" s="93" t="s">
        <v>77</v>
      </c>
      <c r="H27" s="81">
        <v>0.67</v>
      </c>
      <c r="I27" s="48" t="s">
        <v>33</v>
      </c>
      <c r="J27" s="37"/>
      <c r="K27" s="82">
        <v>0</v>
      </c>
      <c r="L27" s="82">
        <v>0</v>
      </c>
      <c r="M27" s="85" t="s">
        <v>34</v>
      </c>
      <c r="N27" s="88" t="s">
        <v>35</v>
      </c>
      <c r="O27" s="88" t="s">
        <v>36</v>
      </c>
      <c r="P27" s="75" t="s">
        <v>37</v>
      </c>
      <c r="Q27" s="69" t="s">
        <v>38</v>
      </c>
      <c r="R27" s="69" t="s">
        <v>39</v>
      </c>
      <c r="S27" s="72" t="s">
        <v>40</v>
      </c>
      <c r="T27" s="78" t="s">
        <v>41</v>
      </c>
    </row>
    <row r="28" spans="1:20" s="36" customFormat="1" ht="11.25" customHeight="1" x14ac:dyDescent="0.2">
      <c r="A28" s="100"/>
      <c r="B28" s="91"/>
      <c r="C28" s="92"/>
      <c r="D28" s="101"/>
      <c r="E28" s="93"/>
      <c r="F28" s="93"/>
      <c r="G28" s="93"/>
      <c r="H28" s="81"/>
      <c r="I28" s="48" t="s">
        <v>42</v>
      </c>
      <c r="J28" s="37"/>
      <c r="K28" s="83"/>
      <c r="L28" s="83"/>
      <c r="M28" s="86"/>
      <c r="N28" s="89"/>
      <c r="O28" s="89"/>
      <c r="P28" s="76"/>
      <c r="Q28" s="70"/>
      <c r="R28" s="70"/>
      <c r="S28" s="73"/>
      <c r="T28" s="79"/>
    </row>
    <row r="29" spans="1:20" s="36" customFormat="1" ht="11.25" customHeight="1" x14ac:dyDescent="0.2">
      <c r="A29" s="100"/>
      <c r="B29" s="91"/>
      <c r="C29" s="92"/>
      <c r="D29" s="101"/>
      <c r="E29" s="93"/>
      <c r="F29" s="93"/>
      <c r="G29" s="93"/>
      <c r="H29" s="81"/>
      <c r="I29" s="48" t="s">
        <v>43</v>
      </c>
      <c r="J29" s="37"/>
      <c r="K29" s="83"/>
      <c r="L29" s="83"/>
      <c r="M29" s="86"/>
      <c r="N29" s="89"/>
      <c r="O29" s="89"/>
      <c r="P29" s="76"/>
      <c r="Q29" s="70"/>
      <c r="R29" s="70"/>
      <c r="S29" s="73"/>
      <c r="T29" s="79"/>
    </row>
    <row r="30" spans="1:20" s="36" customFormat="1" ht="11.25" customHeight="1" x14ac:dyDescent="0.2">
      <c r="A30" s="100"/>
      <c r="B30" s="91"/>
      <c r="C30" s="92"/>
      <c r="D30" s="101"/>
      <c r="E30" s="93"/>
      <c r="F30" s="93"/>
      <c r="G30" s="93"/>
      <c r="H30" s="81"/>
      <c r="I30" s="48" t="s">
        <v>44</v>
      </c>
      <c r="J30" s="37"/>
      <c r="K30" s="83"/>
      <c r="L30" s="83"/>
      <c r="M30" s="86"/>
      <c r="N30" s="89"/>
      <c r="O30" s="89"/>
      <c r="P30" s="76"/>
      <c r="Q30" s="70"/>
      <c r="R30" s="70"/>
      <c r="S30" s="73"/>
      <c r="T30" s="79"/>
    </row>
    <row r="31" spans="1:20" s="36" customFormat="1" ht="11.25" customHeight="1" x14ac:dyDescent="0.2">
      <c r="A31" s="100"/>
      <c r="B31" s="91"/>
      <c r="C31" s="92"/>
      <c r="D31" s="101"/>
      <c r="E31" s="93"/>
      <c r="F31" s="93"/>
      <c r="G31" s="93"/>
      <c r="H31" s="81"/>
      <c r="I31" s="48" t="s">
        <v>45</v>
      </c>
      <c r="J31" s="37"/>
      <c r="K31" s="83"/>
      <c r="L31" s="83"/>
      <c r="M31" s="86"/>
      <c r="N31" s="89"/>
      <c r="O31" s="89"/>
      <c r="P31" s="76"/>
      <c r="Q31" s="70"/>
      <c r="R31" s="70"/>
      <c r="S31" s="73"/>
      <c r="T31" s="79"/>
    </row>
    <row r="32" spans="1:20" s="36" customFormat="1" ht="11.25" customHeight="1" x14ac:dyDescent="0.2">
      <c r="A32" s="100"/>
      <c r="B32" s="91"/>
      <c r="C32" s="92"/>
      <c r="D32" s="101"/>
      <c r="E32" s="93"/>
      <c r="F32" s="93"/>
      <c r="G32" s="93"/>
      <c r="H32" s="81"/>
      <c r="I32" s="48" t="s">
        <v>46</v>
      </c>
      <c r="J32" s="37"/>
      <c r="K32" s="83"/>
      <c r="L32" s="83"/>
      <c r="M32" s="86"/>
      <c r="N32" s="89"/>
      <c r="O32" s="89"/>
      <c r="P32" s="76"/>
      <c r="Q32" s="70"/>
      <c r="R32" s="70"/>
      <c r="S32" s="73"/>
      <c r="T32" s="79"/>
    </row>
    <row r="33" spans="1:20" s="36" customFormat="1" ht="11.25" customHeight="1" x14ac:dyDescent="0.2">
      <c r="A33" s="100"/>
      <c r="B33" s="91"/>
      <c r="C33" s="92"/>
      <c r="D33" s="101"/>
      <c r="E33" s="93"/>
      <c r="F33" s="93"/>
      <c r="G33" s="93"/>
      <c r="H33" s="81"/>
      <c r="I33" s="48" t="s">
        <v>47</v>
      </c>
      <c r="J33" s="37"/>
      <c r="K33" s="83"/>
      <c r="L33" s="83"/>
      <c r="M33" s="86"/>
      <c r="N33" s="89"/>
      <c r="O33" s="89"/>
      <c r="P33" s="76"/>
      <c r="Q33" s="70"/>
      <c r="R33" s="70"/>
      <c r="S33" s="73"/>
      <c r="T33" s="79"/>
    </row>
    <row r="34" spans="1:20" s="36" customFormat="1" ht="11.25" customHeight="1" x14ac:dyDescent="0.2">
      <c r="A34" s="100"/>
      <c r="B34" s="91"/>
      <c r="C34" s="92"/>
      <c r="D34" s="101"/>
      <c r="E34" s="93"/>
      <c r="F34" s="93"/>
      <c r="G34" s="93"/>
      <c r="H34" s="81"/>
      <c r="I34" s="48" t="s">
        <v>48</v>
      </c>
      <c r="J34" s="37"/>
      <c r="K34" s="83"/>
      <c r="L34" s="83"/>
      <c r="M34" s="86"/>
      <c r="N34" s="89"/>
      <c r="O34" s="89"/>
      <c r="P34" s="76"/>
      <c r="Q34" s="70"/>
      <c r="R34" s="70"/>
      <c r="S34" s="73"/>
      <c r="T34" s="79"/>
    </row>
    <row r="35" spans="1:20" s="36" customFormat="1" ht="11.25" customHeight="1" x14ac:dyDescent="0.2">
      <c r="A35" s="100"/>
      <c r="B35" s="91"/>
      <c r="C35" s="92"/>
      <c r="D35" s="101"/>
      <c r="E35" s="93"/>
      <c r="F35" s="93"/>
      <c r="G35" s="93"/>
      <c r="H35" s="81"/>
      <c r="I35" s="48" t="s">
        <v>49</v>
      </c>
      <c r="J35" s="37"/>
      <c r="K35" s="83"/>
      <c r="L35" s="83"/>
      <c r="M35" s="86"/>
      <c r="N35" s="89"/>
      <c r="O35" s="89"/>
      <c r="P35" s="76"/>
      <c r="Q35" s="70"/>
      <c r="R35" s="70"/>
      <c r="S35" s="73"/>
      <c r="T35" s="79"/>
    </row>
    <row r="36" spans="1:20" s="36" customFormat="1" ht="11.25" customHeight="1" x14ac:dyDescent="0.2">
      <c r="A36" s="100"/>
      <c r="B36" s="91"/>
      <c r="C36" s="92"/>
      <c r="D36" s="101"/>
      <c r="E36" s="93"/>
      <c r="F36" s="93"/>
      <c r="G36" s="93"/>
      <c r="H36" s="81"/>
      <c r="I36" s="48" t="s">
        <v>50</v>
      </c>
      <c r="J36" s="37"/>
      <c r="K36" s="83"/>
      <c r="L36" s="83"/>
      <c r="M36" s="86"/>
      <c r="N36" s="89"/>
      <c r="O36" s="89"/>
      <c r="P36" s="76"/>
      <c r="Q36" s="70"/>
      <c r="R36" s="70"/>
      <c r="S36" s="73"/>
      <c r="T36" s="79"/>
    </row>
    <row r="37" spans="1:20" s="36" customFormat="1" ht="11.25" customHeight="1" x14ac:dyDescent="0.2">
      <c r="A37" s="100"/>
      <c r="B37" s="91"/>
      <c r="C37" s="92"/>
      <c r="D37" s="101"/>
      <c r="E37" s="93"/>
      <c r="F37" s="93"/>
      <c r="G37" s="93"/>
      <c r="H37" s="81"/>
      <c r="I37" s="48" t="s">
        <v>51</v>
      </c>
      <c r="J37" s="37"/>
      <c r="K37" s="83"/>
      <c r="L37" s="83"/>
      <c r="M37" s="86"/>
      <c r="N37" s="89"/>
      <c r="O37" s="89"/>
      <c r="P37" s="76"/>
      <c r="Q37" s="70"/>
      <c r="R37" s="70"/>
      <c r="S37" s="73"/>
      <c r="T37" s="79"/>
    </row>
    <row r="38" spans="1:20" s="36" customFormat="1" ht="11.25" customHeight="1" x14ac:dyDescent="0.2">
      <c r="A38" s="100"/>
      <c r="B38" s="91"/>
      <c r="C38" s="92"/>
      <c r="D38" s="101"/>
      <c r="E38" s="93"/>
      <c r="F38" s="93"/>
      <c r="G38" s="93"/>
      <c r="H38" s="81"/>
      <c r="I38" s="48" t="s">
        <v>52</v>
      </c>
      <c r="J38" s="37"/>
      <c r="K38" s="83"/>
      <c r="L38" s="83"/>
      <c r="M38" s="86"/>
      <c r="N38" s="89"/>
      <c r="O38" s="89"/>
      <c r="P38" s="76"/>
      <c r="Q38" s="70"/>
      <c r="R38" s="70"/>
      <c r="S38" s="73"/>
      <c r="T38" s="79"/>
    </row>
    <row r="39" spans="1:20" s="36" customFormat="1" ht="11.25" customHeight="1" x14ac:dyDescent="0.2">
      <c r="A39" s="100"/>
      <c r="B39" s="91"/>
      <c r="C39" s="92"/>
      <c r="D39" s="101"/>
      <c r="E39" s="93"/>
      <c r="F39" s="93"/>
      <c r="G39" s="93"/>
      <c r="H39" s="81"/>
      <c r="I39" s="48" t="s">
        <v>53</v>
      </c>
      <c r="J39" s="37"/>
      <c r="K39" s="83"/>
      <c r="L39" s="83"/>
      <c r="M39" s="86"/>
      <c r="N39" s="89"/>
      <c r="O39" s="89"/>
      <c r="P39" s="76"/>
      <c r="Q39" s="70"/>
      <c r="R39" s="70"/>
      <c r="S39" s="73"/>
      <c r="T39" s="79"/>
    </row>
    <row r="40" spans="1:20" s="36" customFormat="1" ht="11.25" customHeight="1" x14ac:dyDescent="0.2">
      <c r="A40" s="100"/>
      <c r="B40" s="91"/>
      <c r="C40" s="92"/>
      <c r="D40" s="101"/>
      <c r="E40" s="93"/>
      <c r="F40" s="93"/>
      <c r="G40" s="93"/>
      <c r="H40" s="81"/>
      <c r="I40" s="48" t="s">
        <v>54</v>
      </c>
      <c r="J40" s="37"/>
      <c r="K40" s="83"/>
      <c r="L40" s="83"/>
      <c r="M40" s="86"/>
      <c r="N40" s="89"/>
      <c r="O40" s="89"/>
      <c r="P40" s="76"/>
      <c r="Q40" s="70"/>
      <c r="R40" s="70"/>
      <c r="S40" s="73"/>
      <c r="T40" s="79"/>
    </row>
    <row r="41" spans="1:20" s="36" customFormat="1" ht="11.25" customHeight="1" x14ac:dyDescent="0.2">
      <c r="A41" s="100"/>
      <c r="B41" s="91"/>
      <c r="C41" s="92"/>
      <c r="D41" s="101"/>
      <c r="E41" s="93"/>
      <c r="F41" s="93"/>
      <c r="G41" s="93"/>
      <c r="H41" s="81"/>
      <c r="I41" s="48" t="s">
        <v>55</v>
      </c>
      <c r="J41" s="37"/>
      <c r="K41" s="83"/>
      <c r="L41" s="83"/>
      <c r="M41" s="86"/>
      <c r="N41" s="89"/>
      <c r="O41" s="89"/>
      <c r="P41" s="76"/>
      <c r="Q41" s="70"/>
      <c r="R41" s="70"/>
      <c r="S41" s="73"/>
      <c r="T41" s="79"/>
    </row>
    <row r="42" spans="1:20" s="36" customFormat="1" ht="11.25" customHeight="1" x14ac:dyDescent="0.2">
      <c r="A42" s="100"/>
      <c r="B42" s="91"/>
      <c r="C42" s="92"/>
      <c r="D42" s="101"/>
      <c r="E42" s="93"/>
      <c r="F42" s="93"/>
      <c r="G42" s="93"/>
      <c r="H42" s="81"/>
      <c r="I42" s="48" t="s">
        <v>56</v>
      </c>
      <c r="J42" s="37"/>
      <c r="K42" s="83"/>
      <c r="L42" s="83"/>
      <c r="M42" s="86"/>
      <c r="N42" s="89"/>
      <c r="O42" s="89"/>
      <c r="P42" s="76"/>
      <c r="Q42" s="70"/>
      <c r="R42" s="70"/>
      <c r="S42" s="73"/>
      <c r="T42" s="79"/>
    </row>
    <row r="43" spans="1:20" s="36" customFormat="1" ht="11.25" customHeight="1" x14ac:dyDescent="0.2">
      <c r="A43" s="100"/>
      <c r="B43" s="91"/>
      <c r="C43" s="92"/>
      <c r="D43" s="101"/>
      <c r="E43" s="93"/>
      <c r="F43" s="93"/>
      <c r="G43" s="93"/>
      <c r="H43" s="81"/>
      <c r="I43" s="48" t="s">
        <v>57</v>
      </c>
      <c r="J43" s="37"/>
      <c r="K43" s="83"/>
      <c r="L43" s="83"/>
      <c r="M43" s="86"/>
      <c r="N43" s="89"/>
      <c r="O43" s="89"/>
      <c r="P43" s="76"/>
      <c r="Q43" s="70"/>
      <c r="R43" s="70"/>
      <c r="S43" s="73"/>
      <c r="T43" s="79"/>
    </row>
    <row r="44" spans="1:20" s="36" customFormat="1" ht="11.25" customHeight="1" x14ac:dyDescent="0.2">
      <c r="A44" s="100"/>
      <c r="B44" s="91"/>
      <c r="C44" s="92"/>
      <c r="D44" s="101"/>
      <c r="E44" s="93"/>
      <c r="F44" s="93"/>
      <c r="G44" s="93"/>
      <c r="H44" s="81"/>
      <c r="I44" s="48" t="s">
        <v>58</v>
      </c>
      <c r="J44" s="37"/>
      <c r="K44" s="83"/>
      <c r="L44" s="83"/>
      <c r="M44" s="86"/>
      <c r="N44" s="89"/>
      <c r="O44" s="89"/>
      <c r="P44" s="76"/>
      <c r="Q44" s="70"/>
      <c r="R44" s="70"/>
      <c r="S44" s="73"/>
      <c r="T44" s="79"/>
    </row>
    <row r="45" spans="1:20" s="36" customFormat="1" ht="11.25" customHeight="1" x14ac:dyDescent="0.2">
      <c r="A45" s="100"/>
      <c r="B45" s="91"/>
      <c r="C45" s="92"/>
      <c r="D45" s="101"/>
      <c r="E45" s="93"/>
      <c r="F45" s="93"/>
      <c r="G45" s="93"/>
      <c r="H45" s="81"/>
      <c r="I45" s="48" t="s">
        <v>59</v>
      </c>
      <c r="J45" s="37"/>
      <c r="K45" s="83"/>
      <c r="L45" s="83"/>
      <c r="M45" s="86"/>
      <c r="N45" s="89"/>
      <c r="O45" s="89"/>
      <c r="P45" s="76"/>
      <c r="Q45" s="70"/>
      <c r="R45" s="70"/>
      <c r="S45" s="73"/>
      <c r="T45" s="79"/>
    </row>
    <row r="46" spans="1:20" s="36" customFormat="1" ht="11.25" customHeight="1" x14ac:dyDescent="0.2">
      <c r="A46" s="100"/>
      <c r="B46" s="91"/>
      <c r="C46" s="92"/>
      <c r="D46" s="101"/>
      <c r="E46" s="93"/>
      <c r="F46" s="93"/>
      <c r="G46" s="93"/>
      <c r="H46" s="81"/>
      <c r="I46" s="48" t="s">
        <v>60</v>
      </c>
      <c r="J46" s="37"/>
      <c r="K46" s="83"/>
      <c r="L46" s="83"/>
      <c r="M46" s="86"/>
      <c r="N46" s="89"/>
      <c r="O46" s="89"/>
      <c r="P46" s="76"/>
      <c r="Q46" s="70"/>
      <c r="R46" s="70"/>
      <c r="S46" s="73"/>
      <c r="T46" s="79"/>
    </row>
    <row r="47" spans="1:20" s="36" customFormat="1" ht="11.25" customHeight="1" x14ac:dyDescent="0.2">
      <c r="A47" s="100"/>
      <c r="B47" s="91"/>
      <c r="C47" s="92"/>
      <c r="D47" s="101"/>
      <c r="E47" s="93"/>
      <c r="F47" s="93"/>
      <c r="G47" s="93"/>
      <c r="H47" s="81"/>
      <c r="I47" s="48" t="s">
        <v>62</v>
      </c>
      <c r="J47" s="68">
        <f>H27</f>
        <v>0.67</v>
      </c>
      <c r="K47" s="84"/>
      <c r="L47" s="84"/>
      <c r="M47" s="87"/>
      <c r="N47" s="90"/>
      <c r="O47" s="90"/>
      <c r="P47" s="77"/>
      <c r="Q47" s="71"/>
      <c r="R47" s="71"/>
      <c r="S47" s="74"/>
      <c r="T47" s="80"/>
    </row>
    <row r="48" spans="1:20" s="36" customFormat="1" ht="11.25" customHeight="1" x14ac:dyDescent="0.2">
      <c r="A48" s="100" t="s">
        <v>73</v>
      </c>
      <c r="B48" s="91" t="s">
        <v>83</v>
      </c>
      <c r="C48" s="92" t="s">
        <v>82</v>
      </c>
      <c r="D48" s="101">
        <v>1</v>
      </c>
      <c r="E48" s="93" t="s">
        <v>84</v>
      </c>
      <c r="F48" s="93" t="s">
        <v>96</v>
      </c>
      <c r="G48" s="93" t="s">
        <v>77</v>
      </c>
      <c r="H48" s="81">
        <f>(0.67+0.69+0.65)/3</f>
        <v>0.66999999999999993</v>
      </c>
      <c r="I48" s="48" t="s">
        <v>33</v>
      </c>
      <c r="J48" s="37"/>
      <c r="K48" s="82">
        <v>0</v>
      </c>
      <c r="L48" s="82">
        <v>0</v>
      </c>
      <c r="M48" s="85" t="s">
        <v>34</v>
      </c>
      <c r="N48" s="88" t="s">
        <v>35</v>
      </c>
      <c r="O48" s="88" t="s">
        <v>36</v>
      </c>
      <c r="P48" s="75" t="s">
        <v>37</v>
      </c>
      <c r="Q48" s="69" t="s">
        <v>38</v>
      </c>
      <c r="R48" s="69" t="s">
        <v>39</v>
      </c>
      <c r="S48" s="72" t="s">
        <v>40</v>
      </c>
      <c r="T48" s="78" t="s">
        <v>41</v>
      </c>
    </row>
    <row r="49" spans="1:20" s="36" customFormat="1" ht="11.25" customHeight="1" x14ac:dyDescent="0.2">
      <c r="A49" s="100"/>
      <c r="B49" s="91"/>
      <c r="C49" s="92"/>
      <c r="D49" s="101"/>
      <c r="E49" s="93"/>
      <c r="F49" s="93"/>
      <c r="G49" s="93"/>
      <c r="H49" s="81"/>
      <c r="I49" s="48" t="s">
        <v>42</v>
      </c>
      <c r="J49" s="37"/>
      <c r="K49" s="83"/>
      <c r="L49" s="83"/>
      <c r="M49" s="86"/>
      <c r="N49" s="89"/>
      <c r="O49" s="89"/>
      <c r="P49" s="76"/>
      <c r="Q49" s="70"/>
      <c r="R49" s="70"/>
      <c r="S49" s="73"/>
      <c r="T49" s="79"/>
    </row>
    <row r="50" spans="1:20" s="36" customFormat="1" ht="11.25" customHeight="1" x14ac:dyDescent="0.2">
      <c r="A50" s="100"/>
      <c r="B50" s="91"/>
      <c r="C50" s="92"/>
      <c r="D50" s="101"/>
      <c r="E50" s="93"/>
      <c r="F50" s="93"/>
      <c r="G50" s="93"/>
      <c r="H50" s="81"/>
      <c r="I50" s="48" t="s">
        <v>43</v>
      </c>
      <c r="J50" s="37"/>
      <c r="K50" s="83"/>
      <c r="L50" s="83"/>
      <c r="M50" s="86"/>
      <c r="N50" s="89"/>
      <c r="O50" s="89"/>
      <c r="P50" s="76"/>
      <c r="Q50" s="70"/>
      <c r="R50" s="70"/>
      <c r="S50" s="73"/>
      <c r="T50" s="79"/>
    </row>
    <row r="51" spans="1:20" s="36" customFormat="1" ht="11.25" customHeight="1" x14ac:dyDescent="0.2">
      <c r="A51" s="100"/>
      <c r="B51" s="91"/>
      <c r="C51" s="92"/>
      <c r="D51" s="101"/>
      <c r="E51" s="93"/>
      <c r="F51" s="93"/>
      <c r="G51" s="93"/>
      <c r="H51" s="81"/>
      <c r="I51" s="48" t="s">
        <v>44</v>
      </c>
      <c r="J51" s="37"/>
      <c r="K51" s="83"/>
      <c r="L51" s="83"/>
      <c r="M51" s="86"/>
      <c r="N51" s="89"/>
      <c r="O51" s="89"/>
      <c r="P51" s="76"/>
      <c r="Q51" s="70"/>
      <c r="R51" s="70"/>
      <c r="S51" s="73"/>
      <c r="T51" s="79"/>
    </row>
    <row r="52" spans="1:20" s="36" customFormat="1" ht="11.25" customHeight="1" x14ac:dyDescent="0.2">
      <c r="A52" s="100"/>
      <c r="B52" s="91"/>
      <c r="C52" s="92"/>
      <c r="D52" s="101"/>
      <c r="E52" s="93"/>
      <c r="F52" s="93"/>
      <c r="G52" s="93"/>
      <c r="H52" s="81"/>
      <c r="I52" s="48" t="s">
        <v>45</v>
      </c>
      <c r="J52" s="37"/>
      <c r="K52" s="83"/>
      <c r="L52" s="83"/>
      <c r="M52" s="86"/>
      <c r="N52" s="89"/>
      <c r="O52" s="89"/>
      <c r="P52" s="76"/>
      <c r="Q52" s="70"/>
      <c r="R52" s="70"/>
      <c r="S52" s="73"/>
      <c r="T52" s="79"/>
    </row>
    <row r="53" spans="1:20" s="36" customFormat="1" ht="11.25" customHeight="1" x14ac:dyDescent="0.2">
      <c r="A53" s="100"/>
      <c r="B53" s="91"/>
      <c r="C53" s="92"/>
      <c r="D53" s="101"/>
      <c r="E53" s="93"/>
      <c r="F53" s="93"/>
      <c r="G53" s="93"/>
      <c r="H53" s="81"/>
      <c r="I53" s="48" t="s">
        <v>46</v>
      </c>
      <c r="J53" s="37"/>
      <c r="K53" s="83"/>
      <c r="L53" s="83"/>
      <c r="M53" s="86"/>
      <c r="N53" s="89"/>
      <c r="O53" s="89"/>
      <c r="P53" s="76"/>
      <c r="Q53" s="70"/>
      <c r="R53" s="70"/>
      <c r="S53" s="73"/>
      <c r="T53" s="79"/>
    </row>
    <row r="54" spans="1:20" s="36" customFormat="1" ht="11.25" customHeight="1" x14ac:dyDescent="0.2">
      <c r="A54" s="100"/>
      <c r="B54" s="91"/>
      <c r="C54" s="92"/>
      <c r="D54" s="101"/>
      <c r="E54" s="93"/>
      <c r="F54" s="93"/>
      <c r="G54" s="93"/>
      <c r="H54" s="81"/>
      <c r="I54" s="48" t="s">
        <v>47</v>
      </c>
      <c r="J54" s="37"/>
      <c r="K54" s="83"/>
      <c r="L54" s="83"/>
      <c r="M54" s="86"/>
      <c r="N54" s="89"/>
      <c r="O54" s="89"/>
      <c r="P54" s="76"/>
      <c r="Q54" s="70"/>
      <c r="R54" s="70"/>
      <c r="S54" s="73"/>
      <c r="T54" s="79"/>
    </row>
    <row r="55" spans="1:20" s="36" customFormat="1" ht="11.25" customHeight="1" x14ac:dyDescent="0.2">
      <c r="A55" s="100"/>
      <c r="B55" s="91"/>
      <c r="C55" s="92"/>
      <c r="D55" s="101"/>
      <c r="E55" s="93"/>
      <c r="F55" s="93"/>
      <c r="G55" s="93"/>
      <c r="H55" s="81"/>
      <c r="I55" s="48" t="s">
        <v>48</v>
      </c>
      <c r="J55" s="37"/>
      <c r="K55" s="83"/>
      <c r="L55" s="83"/>
      <c r="M55" s="86"/>
      <c r="N55" s="89"/>
      <c r="O55" s="89"/>
      <c r="P55" s="76"/>
      <c r="Q55" s="70"/>
      <c r="R55" s="70"/>
      <c r="S55" s="73"/>
      <c r="T55" s="79"/>
    </row>
    <row r="56" spans="1:20" s="36" customFormat="1" ht="11.25" customHeight="1" x14ac:dyDescent="0.2">
      <c r="A56" s="100"/>
      <c r="B56" s="91"/>
      <c r="C56" s="92"/>
      <c r="D56" s="101"/>
      <c r="E56" s="93"/>
      <c r="F56" s="93"/>
      <c r="G56" s="93"/>
      <c r="H56" s="81"/>
      <c r="I56" s="48" t="s">
        <v>49</v>
      </c>
      <c r="J56" s="37"/>
      <c r="K56" s="83"/>
      <c r="L56" s="83"/>
      <c r="M56" s="86"/>
      <c r="N56" s="89"/>
      <c r="O56" s="89"/>
      <c r="P56" s="76"/>
      <c r="Q56" s="70"/>
      <c r="R56" s="70"/>
      <c r="S56" s="73"/>
      <c r="T56" s="79"/>
    </row>
    <row r="57" spans="1:20" s="36" customFormat="1" ht="11.25" customHeight="1" x14ac:dyDescent="0.2">
      <c r="A57" s="100"/>
      <c r="B57" s="91"/>
      <c r="C57" s="92"/>
      <c r="D57" s="101"/>
      <c r="E57" s="93"/>
      <c r="F57" s="93"/>
      <c r="G57" s="93"/>
      <c r="H57" s="81"/>
      <c r="I57" s="48" t="s">
        <v>50</v>
      </c>
      <c r="J57" s="37"/>
      <c r="K57" s="83"/>
      <c r="L57" s="83"/>
      <c r="M57" s="86"/>
      <c r="N57" s="89"/>
      <c r="O57" s="89"/>
      <c r="P57" s="76"/>
      <c r="Q57" s="70"/>
      <c r="R57" s="70"/>
      <c r="S57" s="73"/>
      <c r="T57" s="79"/>
    </row>
    <row r="58" spans="1:20" s="36" customFormat="1" ht="11.25" customHeight="1" x14ac:dyDescent="0.2">
      <c r="A58" s="100"/>
      <c r="B58" s="91"/>
      <c r="C58" s="92"/>
      <c r="D58" s="101"/>
      <c r="E58" s="93"/>
      <c r="F58" s="93"/>
      <c r="G58" s="93"/>
      <c r="H58" s="81"/>
      <c r="I58" s="48" t="s">
        <v>51</v>
      </c>
      <c r="J58" s="37"/>
      <c r="K58" s="83"/>
      <c r="L58" s="83"/>
      <c r="M58" s="86"/>
      <c r="N58" s="89"/>
      <c r="O58" s="89"/>
      <c r="P58" s="76"/>
      <c r="Q58" s="70"/>
      <c r="R58" s="70"/>
      <c r="S58" s="73"/>
      <c r="T58" s="79"/>
    </row>
    <row r="59" spans="1:20" s="36" customFormat="1" ht="11.25" customHeight="1" x14ac:dyDescent="0.2">
      <c r="A59" s="100"/>
      <c r="B59" s="91"/>
      <c r="C59" s="92"/>
      <c r="D59" s="101"/>
      <c r="E59" s="93"/>
      <c r="F59" s="93"/>
      <c r="G59" s="93"/>
      <c r="H59" s="81"/>
      <c r="I59" s="48" t="s">
        <v>52</v>
      </c>
      <c r="J59" s="37"/>
      <c r="K59" s="83"/>
      <c r="L59" s="83"/>
      <c r="M59" s="86"/>
      <c r="N59" s="89"/>
      <c r="O59" s="89"/>
      <c r="P59" s="76"/>
      <c r="Q59" s="70"/>
      <c r="R59" s="70"/>
      <c r="S59" s="73"/>
      <c r="T59" s="79"/>
    </row>
    <row r="60" spans="1:20" s="36" customFormat="1" ht="11.25" customHeight="1" x14ac:dyDescent="0.2">
      <c r="A60" s="100"/>
      <c r="B60" s="91"/>
      <c r="C60" s="92"/>
      <c r="D60" s="101"/>
      <c r="E60" s="93"/>
      <c r="F60" s="93"/>
      <c r="G60" s="93"/>
      <c r="H60" s="81"/>
      <c r="I60" s="48" t="s">
        <v>53</v>
      </c>
      <c r="J60" s="37"/>
      <c r="K60" s="83"/>
      <c r="L60" s="83"/>
      <c r="M60" s="86"/>
      <c r="N60" s="89"/>
      <c r="O60" s="89"/>
      <c r="P60" s="76"/>
      <c r="Q60" s="70"/>
      <c r="R60" s="70"/>
      <c r="S60" s="73"/>
      <c r="T60" s="79"/>
    </row>
    <row r="61" spans="1:20" s="36" customFormat="1" ht="11.25" customHeight="1" x14ac:dyDescent="0.2">
      <c r="A61" s="100"/>
      <c r="B61" s="91"/>
      <c r="C61" s="92"/>
      <c r="D61" s="101"/>
      <c r="E61" s="93"/>
      <c r="F61" s="93"/>
      <c r="G61" s="93"/>
      <c r="H61" s="81"/>
      <c r="I61" s="48" t="s">
        <v>54</v>
      </c>
      <c r="J61" s="37"/>
      <c r="K61" s="83"/>
      <c r="L61" s="83"/>
      <c r="M61" s="86"/>
      <c r="N61" s="89"/>
      <c r="O61" s="89"/>
      <c r="P61" s="76"/>
      <c r="Q61" s="70"/>
      <c r="R61" s="70"/>
      <c r="S61" s="73"/>
      <c r="T61" s="79"/>
    </row>
    <row r="62" spans="1:20" s="36" customFormat="1" ht="11.25" customHeight="1" x14ac:dyDescent="0.2">
      <c r="A62" s="100"/>
      <c r="B62" s="91"/>
      <c r="C62" s="92"/>
      <c r="D62" s="101"/>
      <c r="E62" s="93"/>
      <c r="F62" s="93"/>
      <c r="G62" s="93"/>
      <c r="H62" s="81"/>
      <c r="I62" s="48" t="s">
        <v>55</v>
      </c>
      <c r="J62" s="37"/>
      <c r="K62" s="83"/>
      <c r="L62" s="83"/>
      <c r="M62" s="86"/>
      <c r="N62" s="89"/>
      <c r="O62" s="89"/>
      <c r="P62" s="76"/>
      <c r="Q62" s="70"/>
      <c r="R62" s="70"/>
      <c r="S62" s="73"/>
      <c r="T62" s="79"/>
    </row>
    <row r="63" spans="1:20" s="36" customFormat="1" ht="11.25" customHeight="1" x14ac:dyDescent="0.2">
      <c r="A63" s="100"/>
      <c r="B63" s="91"/>
      <c r="C63" s="92"/>
      <c r="D63" s="101"/>
      <c r="E63" s="93"/>
      <c r="F63" s="93"/>
      <c r="G63" s="93"/>
      <c r="H63" s="81"/>
      <c r="I63" s="48" t="s">
        <v>56</v>
      </c>
      <c r="J63" s="37"/>
      <c r="K63" s="83"/>
      <c r="L63" s="83"/>
      <c r="M63" s="86"/>
      <c r="N63" s="89"/>
      <c r="O63" s="89"/>
      <c r="P63" s="76"/>
      <c r="Q63" s="70"/>
      <c r="R63" s="70"/>
      <c r="S63" s="73"/>
      <c r="T63" s="79"/>
    </row>
    <row r="64" spans="1:20" s="36" customFormat="1" ht="11.25" customHeight="1" x14ac:dyDescent="0.2">
      <c r="A64" s="100"/>
      <c r="B64" s="91"/>
      <c r="C64" s="92"/>
      <c r="D64" s="101"/>
      <c r="E64" s="93"/>
      <c r="F64" s="93"/>
      <c r="G64" s="93"/>
      <c r="H64" s="81"/>
      <c r="I64" s="48" t="s">
        <v>57</v>
      </c>
      <c r="J64" s="37"/>
      <c r="K64" s="83"/>
      <c r="L64" s="83"/>
      <c r="M64" s="86"/>
      <c r="N64" s="89"/>
      <c r="O64" s="89"/>
      <c r="P64" s="76"/>
      <c r="Q64" s="70"/>
      <c r="R64" s="70"/>
      <c r="S64" s="73"/>
      <c r="T64" s="79"/>
    </row>
    <row r="65" spans="1:20" s="36" customFormat="1" ht="11.25" customHeight="1" x14ac:dyDescent="0.2">
      <c r="A65" s="100"/>
      <c r="B65" s="91"/>
      <c r="C65" s="92"/>
      <c r="D65" s="101"/>
      <c r="E65" s="93"/>
      <c r="F65" s="93"/>
      <c r="G65" s="93"/>
      <c r="H65" s="81"/>
      <c r="I65" s="48" t="s">
        <v>58</v>
      </c>
      <c r="J65" s="37"/>
      <c r="K65" s="83"/>
      <c r="L65" s="83"/>
      <c r="M65" s="86"/>
      <c r="N65" s="89"/>
      <c r="O65" s="89"/>
      <c r="P65" s="76"/>
      <c r="Q65" s="70"/>
      <c r="R65" s="70"/>
      <c r="S65" s="73"/>
      <c r="T65" s="79"/>
    </row>
    <row r="66" spans="1:20" s="36" customFormat="1" ht="11.25" customHeight="1" x14ac:dyDescent="0.2">
      <c r="A66" s="100"/>
      <c r="B66" s="91"/>
      <c r="C66" s="92"/>
      <c r="D66" s="101"/>
      <c r="E66" s="93"/>
      <c r="F66" s="93"/>
      <c r="G66" s="93"/>
      <c r="H66" s="81"/>
      <c r="I66" s="48" t="s">
        <v>59</v>
      </c>
      <c r="J66" s="37"/>
      <c r="K66" s="83"/>
      <c r="L66" s="83"/>
      <c r="M66" s="86"/>
      <c r="N66" s="89"/>
      <c r="O66" s="89"/>
      <c r="P66" s="76"/>
      <c r="Q66" s="70"/>
      <c r="R66" s="70"/>
      <c r="S66" s="73"/>
      <c r="T66" s="79"/>
    </row>
    <row r="67" spans="1:20" s="36" customFormat="1" ht="11.25" customHeight="1" x14ac:dyDescent="0.2">
      <c r="A67" s="100"/>
      <c r="B67" s="91"/>
      <c r="C67" s="92"/>
      <c r="D67" s="101"/>
      <c r="E67" s="93"/>
      <c r="F67" s="93"/>
      <c r="G67" s="93"/>
      <c r="H67" s="81"/>
      <c r="I67" s="48" t="s">
        <v>60</v>
      </c>
      <c r="J67" s="37"/>
      <c r="K67" s="83"/>
      <c r="L67" s="83"/>
      <c r="M67" s="86"/>
      <c r="N67" s="89"/>
      <c r="O67" s="89"/>
      <c r="P67" s="76"/>
      <c r="Q67" s="70"/>
      <c r="R67" s="70"/>
      <c r="S67" s="73"/>
      <c r="T67" s="79"/>
    </row>
    <row r="68" spans="1:20" s="36" customFormat="1" ht="11.25" customHeight="1" x14ac:dyDescent="0.2">
      <c r="A68" s="100"/>
      <c r="B68" s="91"/>
      <c r="C68" s="92"/>
      <c r="D68" s="101"/>
      <c r="E68" s="93"/>
      <c r="F68" s="93"/>
      <c r="G68" s="93"/>
      <c r="H68" s="81"/>
      <c r="I68" s="48" t="s">
        <v>63</v>
      </c>
      <c r="J68" s="68">
        <f>H48</f>
        <v>0.66999999999999993</v>
      </c>
      <c r="K68" s="84"/>
      <c r="L68" s="84"/>
      <c r="M68" s="87"/>
      <c r="N68" s="90"/>
      <c r="O68" s="90"/>
      <c r="P68" s="77"/>
      <c r="Q68" s="71"/>
      <c r="R68" s="71"/>
      <c r="S68" s="74"/>
      <c r="T68" s="80"/>
    </row>
    <row r="69" spans="1:20" s="36" customFormat="1" ht="16.5" customHeight="1" x14ac:dyDescent="0.2">
      <c r="A69" s="38"/>
      <c r="B69" s="38"/>
      <c r="C69" s="39"/>
      <c r="D69" s="40"/>
      <c r="E69" s="41"/>
      <c r="F69" s="41"/>
      <c r="G69" s="41"/>
      <c r="H69" s="40"/>
      <c r="I69" s="43"/>
      <c r="J69" s="40"/>
      <c r="K69" s="40"/>
      <c r="L69" s="40"/>
      <c r="M69" s="44"/>
      <c r="N69" s="45"/>
      <c r="P69" s="46"/>
      <c r="Q69" s="28"/>
      <c r="R69" s="25"/>
      <c r="S69" s="25"/>
      <c r="T69" s="25"/>
    </row>
    <row r="70" spans="1:20" s="36" customFormat="1" ht="16.5" customHeight="1" x14ac:dyDescent="0.2">
      <c r="A70" s="38"/>
      <c r="B70" s="38"/>
      <c r="C70" s="39"/>
      <c r="D70" s="40"/>
      <c r="E70" s="41"/>
      <c r="F70" s="41"/>
      <c r="G70" s="41"/>
      <c r="H70" s="40"/>
      <c r="I70" s="43"/>
      <c r="J70" s="40"/>
      <c r="K70" s="40"/>
      <c r="L70" s="40"/>
      <c r="M70" s="43"/>
      <c r="N70" s="45"/>
      <c r="P70" s="46"/>
      <c r="Q70" s="28"/>
      <c r="R70" s="25"/>
      <c r="S70" s="25"/>
      <c r="T70" s="25"/>
    </row>
  </sheetData>
  <mergeCells count="59">
    <mergeCell ref="A6:A26"/>
    <mergeCell ref="B6:B26"/>
    <mergeCell ref="C6:C26"/>
    <mergeCell ref="D6:D26"/>
    <mergeCell ref="E6:E26"/>
    <mergeCell ref="A1:K1"/>
    <mergeCell ref="A2:K2"/>
    <mergeCell ref="B3:L3"/>
    <mergeCell ref="B4:K4"/>
    <mergeCell ref="I5:J5"/>
    <mergeCell ref="F6:F26"/>
    <mergeCell ref="G6:G26"/>
    <mergeCell ref="S6:S26"/>
    <mergeCell ref="H6:H26"/>
    <mergeCell ref="K6:K26"/>
    <mergeCell ref="L6:L26"/>
    <mergeCell ref="M6:M26"/>
    <mergeCell ref="T6:T26"/>
    <mergeCell ref="A27:A47"/>
    <mergeCell ref="B27:B47"/>
    <mergeCell ref="C27:C47"/>
    <mergeCell ref="D27:D47"/>
    <mergeCell ref="E27:E47"/>
    <mergeCell ref="F27:F47"/>
    <mergeCell ref="G27:G47"/>
    <mergeCell ref="N6:N26"/>
    <mergeCell ref="O6:O26"/>
    <mergeCell ref="P6:P26"/>
    <mergeCell ref="Q6:Q26"/>
    <mergeCell ref="R6:R26"/>
    <mergeCell ref="Q27:Q47"/>
    <mergeCell ref="H27:H47"/>
    <mergeCell ref="K27:K47"/>
    <mergeCell ref="R27:R47"/>
    <mergeCell ref="S27:S47"/>
    <mergeCell ref="T27:T47"/>
    <mergeCell ref="A48:A68"/>
    <mergeCell ref="B48:B68"/>
    <mergeCell ref="C48:C68"/>
    <mergeCell ref="D48:D68"/>
    <mergeCell ref="E48:E68"/>
    <mergeCell ref="F48:F68"/>
    <mergeCell ref="G48:G68"/>
    <mergeCell ref="L27:L47"/>
    <mergeCell ref="M27:M47"/>
    <mergeCell ref="N27:N47"/>
    <mergeCell ref="O27:O47"/>
    <mergeCell ref="P27:P47"/>
    <mergeCell ref="O48:O68"/>
    <mergeCell ref="H48:H68"/>
    <mergeCell ref="K48:K68"/>
    <mergeCell ref="L48:L68"/>
    <mergeCell ref="M48:M68"/>
    <mergeCell ref="N48:N68"/>
    <mergeCell ref="P48:P68"/>
    <mergeCell ref="Q48:Q68"/>
    <mergeCell ref="R48:R68"/>
    <mergeCell ref="S48:S68"/>
    <mergeCell ref="T48:T68"/>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V16"/>
  <sheetViews>
    <sheetView zoomScale="80" zoomScaleNormal="80" workbookViewId="0">
      <selection activeCell="F6" sqref="F6"/>
    </sheetView>
  </sheetViews>
  <sheetFormatPr baseColWidth="10" defaultColWidth="10.85546875" defaultRowHeight="15" x14ac:dyDescent="0.25"/>
  <cols>
    <col min="1" max="1" width="20.28515625" customWidth="1"/>
    <col min="2" max="2" width="19.140625" customWidth="1"/>
    <col min="3" max="3" width="14.85546875" customWidth="1"/>
    <col min="4" max="4" width="12.7109375" customWidth="1"/>
    <col min="5" max="5" width="16" customWidth="1"/>
    <col min="6" max="6" width="17.28515625" customWidth="1"/>
    <col min="7" max="7" width="30.28515625" customWidth="1"/>
    <col min="8" max="8" width="18.28515625" customWidth="1"/>
    <col min="9" max="9" width="22.5703125" customWidth="1"/>
    <col min="10" max="10" width="26.85546875" customWidth="1"/>
    <col min="11" max="12" width="21.42578125" customWidth="1"/>
    <col min="13" max="13" width="18" customWidth="1"/>
    <col min="14" max="14" width="16.7109375" customWidth="1"/>
    <col min="15" max="15" width="16.85546875" customWidth="1"/>
    <col min="16" max="16" width="20.7109375" customWidth="1"/>
    <col min="17" max="17" width="15" customWidth="1"/>
    <col min="18" max="18" width="13.140625" customWidth="1"/>
    <col min="19" max="19" width="14.42578125" customWidth="1"/>
    <col min="20" max="20" width="16.42578125" customWidth="1"/>
    <col min="21" max="21" width="18.5703125" customWidth="1"/>
    <col min="22" max="22" width="13.140625" customWidth="1"/>
  </cols>
  <sheetData>
    <row r="1" spans="1:22" ht="34.5" customHeight="1" thickBot="1" x14ac:dyDescent="0.3">
      <c r="A1" s="108" t="s">
        <v>10</v>
      </c>
      <c r="B1" s="109"/>
      <c r="C1" s="109"/>
      <c r="D1" s="109"/>
      <c r="E1" s="109"/>
      <c r="F1" s="109"/>
      <c r="G1" s="109"/>
      <c r="H1" s="109"/>
      <c r="I1" s="109"/>
      <c r="J1" s="109"/>
      <c r="K1" s="109"/>
      <c r="L1" s="109"/>
      <c r="M1" s="109"/>
      <c r="N1" s="109"/>
      <c r="O1" s="109"/>
      <c r="P1" s="109"/>
      <c r="Q1" s="109"/>
      <c r="R1" s="110"/>
      <c r="S1" s="110"/>
      <c r="T1" s="110"/>
      <c r="U1" s="21"/>
      <c r="V1" s="21"/>
    </row>
    <row r="2" spans="1:22" ht="18" customHeight="1" x14ac:dyDescent="0.25">
      <c r="A2" s="111" t="s">
        <v>67</v>
      </c>
      <c r="B2" s="112"/>
      <c r="C2" s="112"/>
      <c r="D2" s="112"/>
      <c r="E2" s="112"/>
      <c r="F2" s="112"/>
      <c r="G2" s="113"/>
      <c r="H2" s="114" t="s">
        <v>0</v>
      </c>
      <c r="I2" s="115"/>
      <c r="J2" s="115"/>
      <c r="K2" s="115"/>
      <c r="L2" s="116"/>
      <c r="M2" s="117" t="s">
        <v>1</v>
      </c>
      <c r="N2" s="118"/>
      <c r="O2" s="118"/>
      <c r="P2" s="118"/>
      <c r="Q2" s="119"/>
      <c r="R2" s="120" t="s">
        <v>2</v>
      </c>
      <c r="S2" s="121"/>
      <c r="T2" s="121"/>
      <c r="U2" s="121"/>
      <c r="V2" s="122"/>
    </row>
    <row r="3" spans="1:22" ht="105" x14ac:dyDescent="0.25">
      <c r="A3" s="1" t="s">
        <v>3</v>
      </c>
      <c r="B3" s="2" t="s">
        <v>4</v>
      </c>
      <c r="C3" s="2" t="s">
        <v>5</v>
      </c>
      <c r="D3" s="2" t="s">
        <v>6</v>
      </c>
      <c r="E3" s="3" t="s">
        <v>7</v>
      </c>
      <c r="F3" s="4" t="s">
        <v>69</v>
      </c>
      <c r="G3" s="5" t="s">
        <v>70</v>
      </c>
      <c r="H3" s="6" t="s">
        <v>66</v>
      </c>
      <c r="I3" s="7" t="s">
        <v>88</v>
      </c>
      <c r="J3" s="7" t="s">
        <v>89</v>
      </c>
      <c r="K3" s="66" t="s">
        <v>68</v>
      </c>
      <c r="L3" s="67" t="s">
        <v>11</v>
      </c>
      <c r="M3" s="8" t="s">
        <v>8</v>
      </c>
      <c r="N3" s="9" t="s">
        <v>90</v>
      </c>
      <c r="O3" s="9" t="s">
        <v>91</v>
      </c>
      <c r="P3" s="64" t="s">
        <v>12</v>
      </c>
      <c r="Q3" s="65" t="s">
        <v>11</v>
      </c>
      <c r="R3" s="61" t="s">
        <v>9</v>
      </c>
      <c r="S3" s="22" t="s">
        <v>92</v>
      </c>
      <c r="T3" s="22" t="s">
        <v>93</v>
      </c>
      <c r="U3" s="62" t="s">
        <v>13</v>
      </c>
      <c r="V3" s="63" t="s">
        <v>11</v>
      </c>
    </row>
    <row r="4" spans="1:22" ht="76.5" customHeight="1" x14ac:dyDescent="0.25">
      <c r="A4" s="10" t="s">
        <v>72</v>
      </c>
      <c r="B4" s="11" t="s">
        <v>72</v>
      </c>
      <c r="C4" s="10" t="s">
        <v>72</v>
      </c>
      <c r="D4" s="10" t="s">
        <v>72</v>
      </c>
      <c r="E4" s="10" t="s">
        <v>72</v>
      </c>
      <c r="F4" s="10" t="s">
        <v>72</v>
      </c>
      <c r="G4" s="10" t="s">
        <v>72</v>
      </c>
      <c r="H4" s="10" t="s">
        <v>72</v>
      </c>
      <c r="I4" s="10" t="s">
        <v>72</v>
      </c>
      <c r="J4" s="10" t="s">
        <v>72</v>
      </c>
      <c r="K4" s="10" t="s">
        <v>72</v>
      </c>
      <c r="L4" s="10" t="s">
        <v>72</v>
      </c>
      <c r="M4" s="10" t="s">
        <v>72</v>
      </c>
      <c r="N4" s="10" t="s">
        <v>72</v>
      </c>
      <c r="O4" s="10" t="s">
        <v>72</v>
      </c>
      <c r="P4" s="10" t="s">
        <v>72</v>
      </c>
      <c r="Q4" s="10" t="s">
        <v>72</v>
      </c>
      <c r="R4" s="10" t="s">
        <v>72</v>
      </c>
      <c r="S4" s="10" t="s">
        <v>72</v>
      </c>
      <c r="T4" s="10" t="s">
        <v>72</v>
      </c>
      <c r="U4" s="10" t="s">
        <v>72</v>
      </c>
      <c r="V4" s="10" t="s">
        <v>72</v>
      </c>
    </row>
    <row r="5" spans="1:22" ht="66" customHeight="1" x14ac:dyDescent="0.25">
      <c r="A5" s="10"/>
      <c r="B5" s="11"/>
      <c r="C5" s="12"/>
      <c r="D5" s="13"/>
      <c r="E5" s="11"/>
      <c r="F5" s="11"/>
      <c r="G5" s="14"/>
      <c r="H5" s="15"/>
      <c r="I5" s="16"/>
      <c r="J5" s="16"/>
      <c r="K5" s="16"/>
      <c r="L5" s="54"/>
      <c r="M5" s="17"/>
      <c r="N5" s="18"/>
      <c r="O5" s="18"/>
      <c r="P5" s="18"/>
      <c r="Q5" s="19"/>
      <c r="R5" s="17"/>
      <c r="S5" s="18"/>
      <c r="T5" s="18"/>
      <c r="U5" s="18"/>
      <c r="V5" s="19"/>
    </row>
    <row r="6" spans="1:22" ht="82.5" customHeight="1" thickBot="1" x14ac:dyDescent="0.3">
      <c r="A6" s="49"/>
      <c r="B6" s="50"/>
      <c r="C6" s="51"/>
      <c r="D6" s="52"/>
      <c r="E6" s="50"/>
      <c r="F6" s="50"/>
      <c r="G6" s="53"/>
      <c r="H6" s="55"/>
      <c r="I6" s="56"/>
      <c r="J6" s="56"/>
      <c r="K6" s="56"/>
      <c r="L6" s="57"/>
      <c r="M6" s="58"/>
      <c r="N6" s="59"/>
      <c r="O6" s="59"/>
      <c r="P6" s="59"/>
      <c r="Q6" s="60"/>
      <c r="R6" s="58"/>
      <c r="S6" s="59"/>
      <c r="T6" s="59"/>
      <c r="U6" s="59"/>
      <c r="V6" s="60"/>
    </row>
    <row r="10" spans="1:22" x14ac:dyDescent="0.25">
      <c r="I10" s="20"/>
    </row>
    <row r="16" spans="1:22" x14ac:dyDescent="0.25">
      <c r="J16" s="20"/>
      <c r="K16" s="20"/>
      <c r="L16" s="20"/>
    </row>
  </sheetData>
  <mergeCells count="5">
    <mergeCell ref="A1:T1"/>
    <mergeCell ref="A2:G2"/>
    <mergeCell ref="H2:L2"/>
    <mergeCell ref="M2:Q2"/>
    <mergeCell ref="R2:V2"/>
  </mergeCells>
  <pageMargins left="0.7" right="0.7" top="0.75" bottom="0.75" header="0.3" footer="0.3"/>
  <pageSetup scale="4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Territorialización Ind Obj</vt:lpstr>
      <vt:lpstr>Territorialización Ind Produc</vt:lpstr>
      <vt:lpstr>TRAZADOR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IDEP</cp:lastModifiedBy>
  <cp:lastPrinted>2023-03-13T20:29:05Z</cp:lastPrinted>
  <dcterms:created xsi:type="dcterms:W3CDTF">2015-06-05T18:19:34Z</dcterms:created>
  <dcterms:modified xsi:type="dcterms:W3CDTF">2023-09-12T22:06:13Z</dcterms:modified>
</cp:coreProperties>
</file>